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 tabRatio="500"/>
  </bookViews>
  <sheets>
    <sheet name="2024-2026" sheetId="2" r:id="rId1"/>
    <sheet name="Лист1" sheetId="1" state="hidden" r:id="rId2"/>
  </sheets>
  <definedNames>
    <definedName name="_xlnm._FilterDatabase" localSheetId="0" hidden="1">'2024-2026'!$B$1:$K$995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'2024-2026'!$A$1:$I$995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994" i="2"/>
  <c r="I986"/>
  <c r="I983"/>
  <c r="I980"/>
  <c r="I972"/>
  <c r="I967"/>
  <c r="I960"/>
  <c r="I955"/>
  <c r="I952"/>
  <c r="I944"/>
  <c r="I941"/>
  <c r="I936"/>
  <c r="I933"/>
  <c r="I932"/>
  <c r="I931"/>
  <c r="I925"/>
  <c r="I918"/>
  <c r="I913"/>
  <c r="I911"/>
  <c r="I905"/>
  <c r="I898"/>
  <c r="I890"/>
  <c r="I885"/>
  <c r="I881"/>
  <c r="I877"/>
  <c r="I876"/>
  <c r="I873"/>
  <c r="I872"/>
  <c r="I868"/>
  <c r="I863"/>
  <c r="I862"/>
  <c r="I861"/>
  <c r="I858"/>
  <c r="I853"/>
  <c r="I845"/>
  <c r="I844"/>
  <c r="I843"/>
  <c r="I841"/>
  <c r="I838"/>
  <c r="I837"/>
  <c r="I835"/>
  <c r="I829"/>
  <c r="I826"/>
  <c r="I824"/>
  <c r="I819"/>
  <c r="I818"/>
  <c r="I811"/>
  <c r="I806"/>
  <c r="I799"/>
  <c r="I798"/>
  <c r="I792"/>
  <c r="I786"/>
  <c r="I781"/>
  <c r="I775"/>
  <c r="I773"/>
  <c r="I772"/>
  <c r="I771"/>
  <c r="I767"/>
  <c r="I763"/>
  <c r="I762"/>
  <c r="I759"/>
  <c r="I756"/>
  <c r="I753"/>
  <c r="I752"/>
  <c r="I748"/>
  <c r="I743"/>
  <c r="I736"/>
  <c r="I735"/>
  <c r="I732"/>
  <c r="I731"/>
  <c r="I728"/>
  <c r="I727"/>
  <c r="I724"/>
  <c r="I723"/>
  <c r="I717"/>
  <c r="I715"/>
  <c r="I709"/>
  <c r="I707"/>
  <c r="I703"/>
  <c r="I697"/>
  <c r="I693"/>
  <c r="I690"/>
  <c r="I688"/>
  <c r="I684"/>
  <c r="I682"/>
  <c r="I678"/>
  <c r="I677"/>
  <c r="I676"/>
  <c r="I673"/>
  <c r="I671"/>
  <c r="I668"/>
  <c r="I667"/>
  <c r="I665"/>
  <c r="I664"/>
  <c r="I660"/>
  <c r="I658"/>
  <c r="I655"/>
  <c r="I652"/>
  <c r="I650"/>
  <c r="I648"/>
  <c r="I645"/>
  <c r="I643"/>
  <c r="I641"/>
  <c r="I638"/>
  <c r="I635"/>
  <c r="I633"/>
  <c r="I630"/>
  <c r="I628"/>
  <c r="I625"/>
  <c r="I623"/>
  <c r="I620"/>
  <c r="I618"/>
  <c r="I616"/>
  <c r="I614"/>
  <c r="I612"/>
  <c r="I605"/>
  <c r="I604"/>
  <c r="I601"/>
  <c r="I600"/>
  <c r="I594"/>
  <c r="I588"/>
  <c r="I582"/>
  <c r="I578"/>
  <c r="I574"/>
  <c r="I571"/>
  <c r="I568"/>
  <c r="I565"/>
  <c r="I562"/>
  <c r="I554"/>
  <c r="I551"/>
  <c r="I548"/>
  <c r="I545"/>
  <c r="I540"/>
  <c r="I532"/>
  <c r="I529"/>
  <c r="I528"/>
  <c r="I525"/>
  <c r="I522"/>
  <c r="I519"/>
  <c r="I514"/>
  <c r="I513"/>
  <c r="I512"/>
  <c r="I509"/>
  <c r="I508"/>
  <c r="I504"/>
  <c r="I503"/>
  <c r="I501"/>
  <c r="I495"/>
  <c r="I489"/>
  <c r="I487"/>
  <c r="I482"/>
  <c r="I475"/>
  <c r="I470"/>
  <c r="I466"/>
  <c r="I462"/>
  <c r="I459"/>
  <c r="I458"/>
  <c r="I455"/>
  <c r="I454"/>
  <c r="I451"/>
  <c r="I450"/>
  <c r="I447"/>
  <c r="I446"/>
  <c r="I442"/>
  <c r="I441"/>
  <c r="I438"/>
  <c r="I437"/>
  <c r="I432"/>
  <c r="I431"/>
  <c r="I424"/>
  <c r="I421"/>
  <c r="I420"/>
  <c r="I415"/>
  <c r="I412"/>
  <c r="I411"/>
  <c r="I408"/>
  <c r="I402"/>
  <c r="I396"/>
  <c r="I393"/>
  <c r="I387"/>
  <c r="I379"/>
  <c r="I373"/>
  <c r="I367"/>
  <c r="I360"/>
  <c r="I356"/>
  <c r="I353"/>
  <c r="I350"/>
  <c r="I346"/>
  <c r="I342"/>
  <c r="I339"/>
  <c r="I334"/>
  <c r="I327"/>
  <c r="I324"/>
  <c r="I321"/>
  <c r="I319"/>
  <c r="I315"/>
  <c r="I309"/>
  <c r="I306"/>
  <c r="I303"/>
  <c r="I300"/>
  <c r="I297"/>
  <c r="I294"/>
  <c r="I287"/>
  <c r="I286"/>
  <c r="I279"/>
  <c r="I272"/>
  <c r="I265"/>
  <c r="I264"/>
  <c r="I256"/>
  <c r="I252"/>
  <c r="I248"/>
  <c r="I244"/>
  <c r="I241"/>
  <c r="I238"/>
  <c r="I231"/>
  <c r="I229"/>
  <c r="I227"/>
  <c r="I222"/>
  <c r="I217"/>
  <c r="I212"/>
  <c r="I208"/>
  <c r="I201"/>
  <c r="I193"/>
  <c r="I185"/>
  <c r="I181"/>
  <c r="I175"/>
  <c r="I170"/>
  <c r="I164"/>
  <c r="I162"/>
  <c r="I159"/>
  <c r="I156"/>
  <c r="I154"/>
  <c r="I152"/>
  <c r="I149"/>
  <c r="I147"/>
  <c r="I144"/>
  <c r="I142"/>
  <c r="I137"/>
  <c r="I135"/>
  <c r="I133"/>
  <c r="I129"/>
  <c r="I127"/>
  <c r="I123"/>
  <c r="I117"/>
  <c r="I110"/>
  <c r="I107"/>
  <c r="I102"/>
  <c r="I97"/>
  <c r="I95"/>
  <c r="I93"/>
  <c r="I89"/>
  <c r="I87"/>
  <c r="I85"/>
  <c r="I78"/>
  <c r="I76"/>
  <c r="I70"/>
  <c r="I66"/>
  <c r="I64"/>
  <c r="I62"/>
  <c r="I57"/>
  <c r="I55"/>
  <c r="I49"/>
  <c r="I47"/>
  <c r="I41"/>
  <c r="I39"/>
  <c r="I32"/>
  <c r="I30"/>
  <c r="I28"/>
  <c r="I25"/>
  <c r="I22"/>
  <c r="I17"/>
  <c r="G993" l="1"/>
  <c r="G992" s="1"/>
  <c r="G991" s="1"/>
  <c r="G990" s="1"/>
  <c r="G989" s="1"/>
  <c r="G988" s="1"/>
  <c r="G987" s="1"/>
  <c r="G985"/>
  <c r="G984" s="1"/>
  <c r="G982"/>
  <c r="G981" s="1"/>
  <c r="G979"/>
  <c r="G978" s="1"/>
  <c r="G971"/>
  <c r="G970" s="1"/>
  <c r="G969" s="1"/>
  <c r="G968" s="1"/>
  <c r="G966"/>
  <c r="G965" s="1"/>
  <c r="G964" s="1"/>
  <c r="G963" s="1"/>
  <c r="G959"/>
  <c r="G958" s="1"/>
  <c r="G957" s="1"/>
  <c r="G956" s="1"/>
  <c r="G954"/>
  <c r="G953"/>
  <c r="G951"/>
  <c r="G950" s="1"/>
  <c r="G943"/>
  <c r="G942" s="1"/>
  <c r="G940"/>
  <c r="G939" s="1"/>
  <c r="G935"/>
  <c r="G934" s="1"/>
  <c r="G930"/>
  <c r="G929" s="1"/>
  <c r="G924"/>
  <c r="G923" s="1"/>
  <c r="G922" s="1"/>
  <c r="G921" s="1"/>
  <c r="G920" s="1"/>
  <c r="G917"/>
  <c r="G916" s="1"/>
  <c r="G915" s="1"/>
  <c r="G914" s="1"/>
  <c r="G912"/>
  <c r="G910"/>
  <c r="G909" s="1"/>
  <c r="G904"/>
  <c r="G903" s="1"/>
  <c r="G902" s="1"/>
  <c r="G901" s="1"/>
  <c r="G900" s="1"/>
  <c r="G897"/>
  <c r="G896"/>
  <c r="G895" s="1"/>
  <c r="G894" s="1"/>
  <c r="G893" s="1"/>
  <c r="G892" s="1"/>
  <c r="G889"/>
  <c r="G888" s="1"/>
  <c r="G887" s="1"/>
  <c r="G886" s="1"/>
  <c r="G884"/>
  <c r="G883" s="1"/>
  <c r="G882" s="1"/>
  <c r="G880"/>
  <c r="G879" s="1"/>
  <c r="G878" s="1"/>
  <c r="G875"/>
  <c r="G874" s="1"/>
  <c r="G871"/>
  <c r="G870" s="1"/>
  <c r="G867"/>
  <c r="G866" s="1"/>
  <c r="G865" s="1"/>
  <c r="G860"/>
  <c r="G859" s="1"/>
  <c r="G857"/>
  <c r="G856" s="1"/>
  <c r="G852"/>
  <c r="G851" s="1"/>
  <c r="G850" s="1"/>
  <c r="G849" s="1"/>
  <c r="G842"/>
  <c r="G840"/>
  <c r="G836"/>
  <c r="G834"/>
  <c r="G828"/>
  <c r="G827" s="1"/>
  <c r="G823"/>
  <c r="G822" s="1"/>
  <c r="G817"/>
  <c r="G816" s="1"/>
  <c r="G815" s="1"/>
  <c r="G814" s="1"/>
  <c r="G810"/>
  <c r="G809" s="1"/>
  <c r="G808" s="1"/>
  <c r="G807" s="1"/>
  <c r="G805"/>
  <c r="G804" s="1"/>
  <c r="G803" s="1"/>
  <c r="G802" s="1"/>
  <c r="G797"/>
  <c r="G796" s="1"/>
  <c r="G795" s="1"/>
  <c r="G794" s="1"/>
  <c r="G793" s="1"/>
  <c r="G791"/>
  <c r="G790" s="1"/>
  <c r="G789" s="1"/>
  <c r="G788" s="1"/>
  <c r="G787" s="1"/>
  <c r="G785"/>
  <c r="G784" s="1"/>
  <c r="G783" s="1"/>
  <c r="G782" s="1"/>
  <c r="G780"/>
  <c r="G779" s="1"/>
  <c r="G778" s="1"/>
  <c r="G777" s="1"/>
  <c r="G774"/>
  <c r="G770"/>
  <c r="G766"/>
  <c r="G765" s="1"/>
  <c r="G764" s="1"/>
  <c r="G761"/>
  <c r="G760" s="1"/>
  <c r="G758"/>
  <c r="G757" s="1"/>
  <c r="G755"/>
  <c r="G751"/>
  <c r="G750" s="1"/>
  <c r="G747"/>
  <c r="G746" s="1"/>
  <c r="G745" s="1"/>
  <c r="G742"/>
  <c r="G741" s="1"/>
  <c r="G740" s="1"/>
  <c r="G739" s="1"/>
  <c r="G734"/>
  <c r="G733" s="1"/>
  <c r="G730"/>
  <c r="G729" s="1"/>
  <c r="G726"/>
  <c r="G725" s="1"/>
  <c r="G722"/>
  <c r="G721" s="1"/>
  <c r="G716"/>
  <c r="G714"/>
  <c r="G708"/>
  <c r="G706"/>
  <c r="G705" s="1"/>
  <c r="G704" s="1"/>
  <c r="G702"/>
  <c r="G701" s="1"/>
  <c r="G700" s="1"/>
  <c r="G696"/>
  <c r="G695" s="1"/>
  <c r="G694" s="1"/>
  <c r="G692"/>
  <c r="G691" s="1"/>
  <c r="G689"/>
  <c r="G687"/>
  <c r="G683"/>
  <c r="G681"/>
  <c r="G675"/>
  <c r="G674" s="1"/>
  <c r="G672"/>
  <c r="G670"/>
  <c r="G666"/>
  <c r="G663"/>
  <c r="G659"/>
  <c r="G657"/>
  <c r="G654"/>
  <c r="G653" s="1"/>
  <c r="G651"/>
  <c r="G649"/>
  <c r="G647"/>
  <c r="G644"/>
  <c r="G642"/>
  <c r="G640"/>
  <c r="G637"/>
  <c r="G636" s="1"/>
  <c r="G634"/>
  <c r="G632"/>
  <c r="G629"/>
  <c r="G627"/>
  <c r="G624"/>
  <c r="G622"/>
  <c r="G619"/>
  <c r="G617"/>
  <c r="G615"/>
  <c r="G613"/>
  <c r="G611"/>
  <c r="G603"/>
  <c r="G602" s="1"/>
  <c r="G599"/>
  <c r="G598" s="1"/>
  <c r="G593"/>
  <c r="G592" s="1"/>
  <c r="G591" s="1"/>
  <c r="G590" s="1"/>
  <c r="G589" s="1"/>
  <c r="G587"/>
  <c r="G586" s="1"/>
  <c r="G585" s="1"/>
  <c r="G584" s="1"/>
  <c r="G583" s="1"/>
  <c r="G581"/>
  <c r="G580" s="1"/>
  <c r="G579" s="1"/>
  <c r="G577"/>
  <c r="G576" s="1"/>
  <c r="G575" s="1"/>
  <c r="G573"/>
  <c r="G572" s="1"/>
  <c r="G570"/>
  <c r="G569" s="1"/>
  <c r="G567"/>
  <c r="G566"/>
  <c r="G564"/>
  <c r="G563" s="1"/>
  <c r="G561"/>
  <c r="G560" s="1"/>
  <c r="G553"/>
  <c r="G552" s="1"/>
  <c r="G550"/>
  <c r="G549" s="1"/>
  <c r="G547"/>
  <c r="G546" s="1"/>
  <c r="G544"/>
  <c r="G543" s="1"/>
  <c r="G539"/>
  <c r="G538"/>
  <c r="G537" s="1"/>
  <c r="G536" s="1"/>
  <c r="G531"/>
  <c r="G530" s="1"/>
  <c r="G527"/>
  <c r="G526" s="1"/>
  <c r="G524"/>
  <c r="G523" s="1"/>
  <c r="G521"/>
  <c r="G520" s="1"/>
  <c r="G518"/>
  <c r="G517" s="1"/>
  <c r="G511"/>
  <c r="G510" s="1"/>
  <c r="G507"/>
  <c r="G506" s="1"/>
  <c r="G502"/>
  <c r="G500"/>
  <c r="G494"/>
  <c r="G493"/>
  <c r="G492" s="1"/>
  <c r="G491" s="1"/>
  <c r="G490" s="1"/>
  <c r="G488"/>
  <c r="G486"/>
  <c r="G481"/>
  <c r="G480" s="1"/>
  <c r="G479" s="1"/>
  <c r="G478" s="1"/>
  <c r="G477" s="1"/>
  <c r="G474"/>
  <c r="G473" s="1"/>
  <c r="G472" s="1"/>
  <c r="G471" s="1"/>
  <c r="G469"/>
  <c r="G468" s="1"/>
  <c r="G467" s="1"/>
  <c r="G465"/>
  <c r="G464" s="1"/>
  <c r="G463" s="1"/>
  <c r="G461"/>
  <c r="G460" s="1"/>
  <c r="G457"/>
  <c r="G456" s="1"/>
  <c r="G453"/>
  <c r="G452" s="1"/>
  <c r="G449"/>
  <c r="G448" s="1"/>
  <c r="G445"/>
  <c r="G444" s="1"/>
  <c r="G440"/>
  <c r="G439" s="1"/>
  <c r="G436"/>
  <c r="G435" s="1"/>
  <c r="G430"/>
  <c r="G429" s="1"/>
  <c r="G428" s="1"/>
  <c r="G427" s="1"/>
  <c r="G423"/>
  <c r="G422" s="1"/>
  <c r="G419"/>
  <c r="G418" s="1"/>
  <c r="G414"/>
  <c r="G413" s="1"/>
  <c r="G410"/>
  <c r="G409" s="1"/>
  <c r="G407"/>
  <c r="G406" s="1"/>
  <c r="G401"/>
  <c r="G400" s="1"/>
  <c r="G399" s="1"/>
  <c r="G398" s="1"/>
  <c r="G397" s="1"/>
  <c r="G395"/>
  <c r="G394" s="1"/>
  <c r="G392"/>
  <c r="G391" s="1"/>
  <c r="G386"/>
  <c r="G385" s="1"/>
  <c r="G384" s="1"/>
  <c r="G383" s="1"/>
  <c r="G382" s="1"/>
  <c r="G378"/>
  <c r="G377" s="1"/>
  <c r="G376" s="1"/>
  <c r="G375" s="1"/>
  <c r="G374" s="1"/>
  <c r="G372"/>
  <c r="G371" s="1"/>
  <c r="G370" s="1"/>
  <c r="G369" s="1"/>
  <c r="G368" s="1"/>
  <c r="G366"/>
  <c r="G365" s="1"/>
  <c r="G364" s="1"/>
  <c r="G363" s="1"/>
  <c r="G362" s="1"/>
  <c r="G359"/>
  <c r="G358" s="1"/>
  <c r="G357" s="1"/>
  <c r="G355"/>
  <c r="G354" s="1"/>
  <c r="G352"/>
  <c r="G351" s="1"/>
  <c r="G349"/>
  <c r="G348" s="1"/>
  <c r="G345"/>
  <c r="G344" s="1"/>
  <c r="G343" s="1"/>
  <c r="G341"/>
  <c r="G340" s="1"/>
  <c r="G338"/>
  <c r="G337" s="1"/>
  <c r="G333"/>
  <c r="G332" s="1"/>
  <c r="G331" s="1"/>
  <c r="G330" s="1"/>
  <c r="G326"/>
  <c r="G325" s="1"/>
  <c r="G323"/>
  <c r="G322" s="1"/>
  <c r="G320"/>
  <c r="G318"/>
  <c r="G314"/>
  <c r="G313" s="1"/>
  <c r="G312" s="1"/>
  <c r="G308"/>
  <c r="G307" s="1"/>
  <c r="G305"/>
  <c r="G304" s="1"/>
  <c r="G302"/>
  <c r="G301" s="1"/>
  <c r="G299"/>
  <c r="G298" s="1"/>
  <c r="G296"/>
  <c r="G295" s="1"/>
  <c r="G293"/>
  <c r="G292" s="1"/>
  <c r="G285"/>
  <c r="G284" s="1"/>
  <c r="G283" s="1"/>
  <c r="G282" s="1"/>
  <c r="G281" s="1"/>
  <c r="G280" s="1"/>
  <c r="G278"/>
  <c r="G277" s="1"/>
  <c r="G276" s="1"/>
  <c r="G275" s="1"/>
  <c r="G274" s="1"/>
  <c r="G273" s="1"/>
  <c r="G271"/>
  <c r="G270" s="1"/>
  <c r="G269" s="1"/>
  <c r="G268" s="1"/>
  <c r="G267" s="1"/>
  <c r="G266" s="1"/>
  <c r="G263"/>
  <c r="G262" s="1"/>
  <c r="G261" s="1"/>
  <c r="G260" s="1"/>
  <c r="G259" s="1"/>
  <c r="G258" s="1"/>
  <c r="G255"/>
  <c r="G254"/>
  <c r="G253" s="1"/>
  <c r="G251"/>
  <c r="G250" s="1"/>
  <c r="G249" s="1"/>
  <c r="G247"/>
  <c r="G246" s="1"/>
  <c r="G245" s="1"/>
  <c r="G243"/>
  <c r="G242" s="1"/>
  <c r="G240"/>
  <c r="G239" s="1"/>
  <c r="G237"/>
  <c r="G236" s="1"/>
  <c r="G230"/>
  <c r="G228"/>
  <c r="G226"/>
  <c r="G221"/>
  <c r="G220" s="1"/>
  <c r="G219" s="1"/>
  <c r="G218" s="1"/>
  <c r="G216"/>
  <c r="G215" s="1"/>
  <c r="G214" s="1"/>
  <c r="G213" s="1"/>
  <c r="G211"/>
  <c r="G210" s="1"/>
  <c r="G209" s="1"/>
  <c r="G207"/>
  <c r="G206" s="1"/>
  <c r="G205" s="1"/>
  <c r="G200"/>
  <c r="G199" s="1"/>
  <c r="G198" s="1"/>
  <c r="G197" s="1"/>
  <c r="G196" s="1"/>
  <c r="G195" s="1"/>
  <c r="G192"/>
  <c r="G191" s="1"/>
  <c r="G190" s="1"/>
  <c r="G189" s="1"/>
  <c r="G188" s="1"/>
  <c r="G187" s="1"/>
  <c r="G186" s="1"/>
  <c r="G184"/>
  <c r="G183" s="1"/>
  <c r="G182" s="1"/>
  <c r="G180"/>
  <c r="G179" s="1"/>
  <c r="G178" s="1"/>
  <c r="G177" s="1"/>
  <c r="G176" s="1"/>
  <c r="G174"/>
  <c r="G173" s="1"/>
  <c r="G172" s="1"/>
  <c r="G171" s="1"/>
  <c r="G169"/>
  <c r="G168" s="1"/>
  <c r="G167" s="1"/>
  <c r="G166" s="1"/>
  <c r="G163"/>
  <c r="G161"/>
  <c r="G158"/>
  <c r="G157" s="1"/>
  <c r="G155"/>
  <c r="G153"/>
  <c r="G151"/>
  <c r="G148"/>
  <c r="G146"/>
  <c r="G143"/>
  <c r="G141"/>
  <c r="G136"/>
  <c r="G134"/>
  <c r="G132"/>
  <c r="G128"/>
  <c r="G126"/>
  <c r="G122"/>
  <c r="G121" s="1"/>
  <c r="G120" s="1"/>
  <c r="G116"/>
  <c r="G115" s="1"/>
  <c r="G114" s="1"/>
  <c r="G113" s="1"/>
  <c r="G112" s="1"/>
  <c r="G109"/>
  <c r="G108" s="1"/>
  <c r="G106"/>
  <c r="G105" s="1"/>
  <c r="G101"/>
  <c r="G100" s="1"/>
  <c r="G99" s="1"/>
  <c r="G98" s="1"/>
  <c r="G96"/>
  <c r="G94"/>
  <c r="G92"/>
  <c r="G88"/>
  <c r="G86"/>
  <c r="G84"/>
  <c r="G77"/>
  <c r="G75"/>
  <c r="G69"/>
  <c r="G68" s="1"/>
  <c r="G67" s="1"/>
  <c r="G65"/>
  <c r="G63"/>
  <c r="G61"/>
  <c r="G56"/>
  <c r="G54"/>
  <c r="G48"/>
  <c r="G46"/>
  <c r="G40"/>
  <c r="G38"/>
  <c r="G31"/>
  <c r="G29"/>
  <c r="G27"/>
  <c r="G24"/>
  <c r="G23" s="1"/>
  <c r="G21"/>
  <c r="G20" s="1"/>
  <c r="G16"/>
  <c r="G15" s="1"/>
  <c r="G14" s="1"/>
  <c r="G13" s="1"/>
  <c r="G12" s="1"/>
  <c r="G11" s="1"/>
  <c r="G104" l="1"/>
  <c r="G103" s="1"/>
  <c r="G145"/>
  <c r="G621"/>
  <c r="G833"/>
  <c r="G150"/>
  <c r="G160"/>
  <c r="G656"/>
  <c r="G91"/>
  <c r="G90" s="1"/>
  <c r="G74"/>
  <c r="G73" s="1"/>
  <c r="G72" s="1"/>
  <c r="G71" s="1"/>
  <c r="G317"/>
  <c r="G316" s="1"/>
  <c r="G311" s="1"/>
  <c r="G310" s="1"/>
  <c r="G908"/>
  <c r="G907" s="1"/>
  <c r="G906" s="1"/>
  <c r="G899" s="1"/>
  <c r="G754"/>
  <c r="I755"/>
  <c r="G485"/>
  <c r="G484" s="1"/>
  <c r="G483" s="1"/>
  <c r="G45"/>
  <c r="G44" s="1"/>
  <c r="G43" s="1"/>
  <c r="G42" s="1"/>
  <c r="G83"/>
  <c r="G82" s="1"/>
  <c r="G81" s="1"/>
  <c r="G80" s="1"/>
  <c r="G669"/>
  <c r="G60"/>
  <c r="G59" s="1"/>
  <c r="G443"/>
  <c r="G769"/>
  <c r="G768" s="1"/>
  <c r="G499"/>
  <c r="G498" s="1"/>
  <c r="G497" s="1"/>
  <c r="G37"/>
  <c r="G36" s="1"/>
  <c r="G35" s="1"/>
  <c r="G34" s="1"/>
  <c r="G125"/>
  <c r="G124" s="1"/>
  <c r="G204"/>
  <c r="G626"/>
  <c r="G839"/>
  <c r="G832" s="1"/>
  <c r="G831" s="1"/>
  <c r="G830" s="1"/>
  <c r="G235"/>
  <c r="G234" s="1"/>
  <c r="G233" s="1"/>
  <c r="G232" s="1"/>
  <c r="G597"/>
  <c r="G596" s="1"/>
  <c r="G595" s="1"/>
  <c r="G662"/>
  <c r="G131"/>
  <c r="G130" s="1"/>
  <c r="G928"/>
  <c r="G927" s="1"/>
  <c r="G977"/>
  <c r="G976" s="1"/>
  <c r="G975" s="1"/>
  <c r="G974" s="1"/>
  <c r="G973" s="1"/>
  <c r="G26"/>
  <c r="G19" s="1"/>
  <c r="G18" s="1"/>
  <c r="G225"/>
  <c r="G224" s="1"/>
  <c r="G223" s="1"/>
  <c r="G938"/>
  <c r="G937" s="1"/>
  <c r="G926" s="1"/>
  <c r="G919" s="1"/>
  <c r="G720"/>
  <c r="G719" s="1"/>
  <c r="G718" s="1"/>
  <c r="G291"/>
  <c r="G290" s="1"/>
  <c r="G289" s="1"/>
  <c r="G801"/>
  <c r="G800" s="1"/>
  <c r="G434"/>
  <c r="G505"/>
  <c r="G686"/>
  <c r="G685" s="1"/>
  <c r="G713"/>
  <c r="G712" s="1"/>
  <c r="G711" s="1"/>
  <c r="G710" s="1"/>
  <c r="G661"/>
  <c r="G347"/>
  <c r="G631"/>
  <c r="G749"/>
  <c r="G744" s="1"/>
  <c r="G738" s="1"/>
  <c r="G610"/>
  <c r="G949"/>
  <c r="G948" s="1"/>
  <c r="G947" s="1"/>
  <c r="G946" s="1"/>
  <c r="G639"/>
  <c r="G390"/>
  <c r="G389" s="1"/>
  <c r="G388" s="1"/>
  <c r="G680"/>
  <c r="G679" s="1"/>
  <c r="G869"/>
  <c r="G864" s="1"/>
  <c r="G140"/>
  <c r="G139" s="1"/>
  <c r="G138" s="1"/>
  <c r="G821"/>
  <c r="G820" s="1"/>
  <c r="G813" s="1"/>
  <c r="G699"/>
  <c r="G698" s="1"/>
  <c r="G58"/>
  <c r="G165"/>
  <c r="G855"/>
  <c r="G854" s="1"/>
  <c r="G336"/>
  <c r="G53"/>
  <c r="G52" s="1"/>
  <c r="G51" s="1"/>
  <c r="G417"/>
  <c r="G416" s="1"/>
  <c r="G646"/>
  <c r="G542"/>
  <c r="G541" s="1"/>
  <c r="G535" s="1"/>
  <c r="G534" s="1"/>
  <c r="G533" s="1"/>
  <c r="G962"/>
  <c r="G961" s="1"/>
  <c r="G79"/>
  <c r="G405"/>
  <c r="G404" s="1"/>
  <c r="G433"/>
  <c r="G426" s="1"/>
  <c r="G425" s="1"/>
  <c r="G516"/>
  <c r="G515" s="1"/>
  <c r="G559"/>
  <c r="G558" s="1"/>
  <c r="G557" s="1"/>
  <c r="G361"/>
  <c r="G776"/>
  <c r="F419"/>
  <c r="F410"/>
  <c r="H910"/>
  <c r="I910" s="1"/>
  <c r="H185"/>
  <c r="G50" l="1"/>
  <c r="G33" s="1"/>
  <c r="G119"/>
  <c r="G118" s="1"/>
  <c r="G111" s="1"/>
  <c r="G737"/>
  <c r="G556"/>
  <c r="G203"/>
  <c r="G202" s="1"/>
  <c r="G194" s="1"/>
  <c r="G812"/>
  <c r="G609"/>
  <c r="G608" s="1"/>
  <c r="G607" s="1"/>
  <c r="G606" s="1"/>
  <c r="G848"/>
  <c r="G847" s="1"/>
  <c r="G846" s="1"/>
  <c r="G891"/>
  <c r="G335"/>
  <c r="G329" s="1"/>
  <c r="G328" s="1"/>
  <c r="G945"/>
  <c r="G288"/>
  <c r="G403"/>
  <c r="G381" s="1"/>
  <c r="G496"/>
  <c r="G476" s="1"/>
  <c r="H511"/>
  <c r="I511" s="1"/>
  <c r="H350"/>
  <c r="H342"/>
  <c r="H339"/>
  <c r="G555" l="1"/>
  <c r="G10"/>
  <c r="G257"/>
  <c r="G380"/>
  <c r="H263"/>
  <c r="I263" s="1"/>
  <c r="G995" l="1"/>
  <c r="F345"/>
  <c r="F344" s="1"/>
  <c r="F343" s="1"/>
  <c r="F228" l="1"/>
  <c r="F644"/>
  <c r="F642"/>
  <c r="F640"/>
  <c r="F639" l="1"/>
  <c r="H702"/>
  <c r="I702" s="1"/>
  <c r="F702"/>
  <c r="F701" s="1"/>
  <c r="F700" s="1"/>
  <c r="H701" l="1"/>
  <c r="I701" s="1"/>
  <c r="H453"/>
  <c r="I453" s="1"/>
  <c r="F453"/>
  <c r="F452" s="1"/>
  <c r="H457"/>
  <c r="I457" s="1"/>
  <c r="F457"/>
  <c r="F456" s="1"/>
  <c r="H436"/>
  <c r="I436" s="1"/>
  <c r="F436"/>
  <c r="F435" s="1"/>
  <c r="H456" l="1"/>
  <c r="I456" s="1"/>
  <c r="H700"/>
  <c r="I700" s="1"/>
  <c r="H435"/>
  <c r="I435" s="1"/>
  <c r="H452"/>
  <c r="I452" s="1"/>
  <c r="H754"/>
  <c r="I754" s="1"/>
  <c r="F755"/>
  <c r="F754" l="1"/>
  <c r="H791"/>
  <c r="I791" s="1"/>
  <c r="F791"/>
  <c r="F790" s="1"/>
  <c r="F789" s="1"/>
  <c r="F788" s="1"/>
  <c r="H587"/>
  <c r="I587" s="1"/>
  <c r="F587"/>
  <c r="F586" s="1"/>
  <c r="F585" s="1"/>
  <c r="F584" s="1"/>
  <c r="H586" l="1"/>
  <c r="I586" s="1"/>
  <c r="H790"/>
  <c r="I790" s="1"/>
  <c r="F787"/>
  <c r="H585" l="1"/>
  <c r="I585" s="1"/>
  <c r="H789"/>
  <c r="I789" s="1"/>
  <c r="F689"/>
  <c r="F687"/>
  <c r="F683"/>
  <c r="F681"/>
  <c r="H666"/>
  <c r="I666" s="1"/>
  <c r="F666"/>
  <c r="H584" l="1"/>
  <c r="I584" s="1"/>
  <c r="H788"/>
  <c r="I788" s="1"/>
  <c r="F680"/>
  <c r="F679" s="1"/>
  <c r="H787" l="1"/>
  <c r="I787" s="1"/>
  <c r="F943"/>
  <c r="F942" s="1"/>
  <c r="F940"/>
  <c r="F939" s="1"/>
  <c r="F547"/>
  <c r="F546" s="1"/>
  <c r="H766" l="1"/>
  <c r="I766" s="1"/>
  <c r="F766"/>
  <c r="F765" s="1"/>
  <c r="F764" s="1"/>
  <c r="H836"/>
  <c r="I836" s="1"/>
  <c r="F836"/>
  <c r="H834"/>
  <c r="I834" s="1"/>
  <c r="F834"/>
  <c r="H765" l="1"/>
  <c r="I765" s="1"/>
  <c r="F833"/>
  <c r="H833"/>
  <c r="I833" s="1"/>
  <c r="H764" l="1"/>
  <c r="I764" s="1"/>
  <c r="H88"/>
  <c r="I88" s="1"/>
  <c r="F88"/>
  <c r="H564" l="1"/>
  <c r="I564" s="1"/>
  <c r="F564"/>
  <c r="F563" s="1"/>
  <c r="H563" l="1"/>
  <c r="I563" s="1"/>
  <c r="H880"/>
  <c r="I880" s="1"/>
  <c r="F880"/>
  <c r="F879" s="1"/>
  <c r="F878" s="1"/>
  <c r="J864"/>
  <c r="H879" l="1"/>
  <c r="I879" s="1"/>
  <c r="F770"/>
  <c r="H878" l="1"/>
  <c r="I878" s="1"/>
  <c r="H414"/>
  <c r="I414" s="1"/>
  <c r="F414"/>
  <c r="F413" s="1"/>
  <c r="H423"/>
  <c r="I423" s="1"/>
  <c r="F423"/>
  <c r="F422" s="1"/>
  <c r="H407"/>
  <c r="I407" s="1"/>
  <c r="F407"/>
  <c r="F406" s="1"/>
  <c r="H465"/>
  <c r="I465" s="1"/>
  <c r="F465"/>
  <c r="F464" s="1"/>
  <c r="F463" s="1"/>
  <c r="H449"/>
  <c r="I449" s="1"/>
  <c r="F449"/>
  <c r="F448" s="1"/>
  <c r="H440"/>
  <c r="I440" s="1"/>
  <c r="F440"/>
  <c r="F439" s="1"/>
  <c r="F434" s="1"/>
  <c r="H912"/>
  <c r="I912" s="1"/>
  <c r="F912"/>
  <c r="F910"/>
  <c r="H909"/>
  <c r="I909" s="1"/>
  <c r="H422" l="1"/>
  <c r="I422" s="1"/>
  <c r="H448"/>
  <c r="I448" s="1"/>
  <c r="H464"/>
  <c r="I464" s="1"/>
  <c r="F909"/>
  <c r="F908" s="1"/>
  <c r="F907" s="1"/>
  <c r="H439"/>
  <c r="I439" s="1"/>
  <c r="H406"/>
  <c r="I406" s="1"/>
  <c r="H413"/>
  <c r="I413" s="1"/>
  <c r="H908"/>
  <c r="I908" s="1"/>
  <c r="H696"/>
  <c r="I696" s="1"/>
  <c r="F696"/>
  <c r="F695" s="1"/>
  <c r="F694" s="1"/>
  <c r="H577"/>
  <c r="I577" s="1"/>
  <c r="F577"/>
  <c r="F576" s="1"/>
  <c r="F575" s="1"/>
  <c r="H624"/>
  <c r="I624" s="1"/>
  <c r="F624"/>
  <c r="H434" l="1"/>
  <c r="I434" s="1"/>
  <c r="H463"/>
  <c r="I463" s="1"/>
  <c r="H576"/>
  <c r="I576" s="1"/>
  <c r="H907"/>
  <c r="I907" s="1"/>
  <c r="H695"/>
  <c r="I695" s="1"/>
  <c r="F828"/>
  <c r="F827" s="1"/>
  <c r="F823"/>
  <c r="F822" s="1"/>
  <c r="H694" l="1"/>
  <c r="I694" s="1"/>
  <c r="H575"/>
  <c r="I575" s="1"/>
  <c r="H734"/>
  <c r="I734" s="1"/>
  <c r="F734"/>
  <c r="F733" s="1"/>
  <c r="H730"/>
  <c r="I730" s="1"/>
  <c r="F730"/>
  <c r="F729" s="1"/>
  <c r="H726"/>
  <c r="I726" s="1"/>
  <c r="F726"/>
  <c r="F725" s="1"/>
  <c r="H722"/>
  <c r="I722" s="1"/>
  <c r="F722"/>
  <c r="F721" s="1"/>
  <c r="H725" l="1"/>
  <c r="I725" s="1"/>
  <c r="H733"/>
  <c r="I733" s="1"/>
  <c r="H721"/>
  <c r="I721" s="1"/>
  <c r="H729"/>
  <c r="I729" s="1"/>
  <c r="H720"/>
  <c r="I720" s="1"/>
  <c r="F720"/>
  <c r="F719" s="1"/>
  <c r="F718" s="1"/>
  <c r="H719" l="1"/>
  <c r="I719" s="1"/>
  <c r="H603"/>
  <c r="I603" s="1"/>
  <c r="F603"/>
  <c r="F602" s="1"/>
  <c r="H599"/>
  <c r="I599" s="1"/>
  <c r="F599"/>
  <c r="F598" s="1"/>
  <c r="H598" l="1"/>
  <c r="I598" s="1"/>
  <c r="H718"/>
  <c r="I718" s="1"/>
  <c r="H602"/>
  <c r="I602" s="1"/>
  <c r="F597"/>
  <c r="H714"/>
  <c r="I714" s="1"/>
  <c r="F714"/>
  <c r="H597" l="1"/>
  <c r="I597" s="1"/>
  <c r="F596"/>
  <c r="F595" s="1"/>
  <c r="H774"/>
  <c r="I774" s="1"/>
  <c r="F774"/>
  <c r="H770"/>
  <c r="I770" s="1"/>
  <c r="H769" l="1"/>
  <c r="I769" s="1"/>
  <c r="H596"/>
  <c r="I596" s="1"/>
  <c r="F769"/>
  <c r="H683"/>
  <c r="I683" s="1"/>
  <c r="H681"/>
  <c r="I681" s="1"/>
  <c r="H595" l="1"/>
  <c r="I595" s="1"/>
  <c r="H680"/>
  <c r="I680" s="1"/>
  <c r="H679" l="1"/>
  <c r="I679" s="1"/>
  <c r="H581"/>
  <c r="I581" s="1"/>
  <c r="F581"/>
  <c r="F580" s="1"/>
  <c r="F579" s="1"/>
  <c r="H580" l="1"/>
  <c r="I580" s="1"/>
  <c r="H392"/>
  <c r="I392" s="1"/>
  <c r="F392"/>
  <c r="F391" s="1"/>
  <c r="F263"/>
  <c r="H579" l="1"/>
  <c r="I579" s="1"/>
  <c r="H391"/>
  <c r="I391" s="1"/>
  <c r="H228"/>
  <c r="I228" s="1"/>
  <c r="H461"/>
  <c r="I461" s="1"/>
  <c r="F461"/>
  <c r="F460" s="1"/>
  <c r="H378"/>
  <c r="I378" s="1"/>
  <c r="F378"/>
  <c r="F377" s="1"/>
  <c r="F376" s="1"/>
  <c r="F375" s="1"/>
  <c r="H502"/>
  <c r="I502" s="1"/>
  <c r="F502"/>
  <c r="H31"/>
  <c r="I31" s="1"/>
  <c r="F31"/>
  <c r="H460" l="1"/>
  <c r="I460" s="1"/>
  <c r="H377"/>
  <c r="I377" s="1"/>
  <c r="H817"/>
  <c r="I817" s="1"/>
  <c r="F817"/>
  <c r="H376" l="1"/>
  <c r="I376" s="1"/>
  <c r="H148"/>
  <c r="I148" s="1"/>
  <c r="F148"/>
  <c r="H146"/>
  <c r="I146" s="1"/>
  <c r="F146"/>
  <c r="H375" l="1"/>
  <c r="I375" s="1"/>
  <c r="F145"/>
  <c r="H145"/>
  <c r="I145" s="1"/>
  <c r="H780"/>
  <c r="I780" s="1"/>
  <c r="F780"/>
  <c r="F779" s="1"/>
  <c r="F778" s="1"/>
  <c r="F777" s="1"/>
  <c r="H779" l="1"/>
  <c r="I779" s="1"/>
  <c r="H659"/>
  <c r="I659" s="1"/>
  <c r="F659"/>
  <c r="H657"/>
  <c r="I657" s="1"/>
  <c r="F657"/>
  <c r="H778" l="1"/>
  <c r="I778" s="1"/>
  <c r="H550"/>
  <c r="I550" s="1"/>
  <c r="H777" l="1"/>
  <c r="I777" s="1"/>
  <c r="H675"/>
  <c r="I675" s="1"/>
  <c r="F675"/>
  <c r="F674" s="1"/>
  <c r="H674" l="1"/>
  <c r="I674" s="1"/>
  <c r="H842"/>
  <c r="I842" s="1"/>
  <c r="H940" l="1"/>
  <c r="I940" s="1"/>
  <c r="H943"/>
  <c r="I943" s="1"/>
  <c r="H939" l="1"/>
  <c r="I939" s="1"/>
  <c r="H942"/>
  <c r="I942" s="1"/>
  <c r="F938"/>
  <c r="H938" l="1"/>
  <c r="I938" s="1"/>
  <c r="H323"/>
  <c r="I323" s="1"/>
  <c r="F323"/>
  <c r="F322" s="1"/>
  <c r="H524"/>
  <c r="I524" s="1"/>
  <c r="F524"/>
  <c r="F523" s="1"/>
  <c r="H521"/>
  <c r="I521" s="1"/>
  <c r="F521"/>
  <c r="F520" s="1"/>
  <c r="F511"/>
  <c r="H430"/>
  <c r="I430" s="1"/>
  <c r="F430"/>
  <c r="F429" s="1"/>
  <c r="F428" s="1"/>
  <c r="H520" l="1"/>
  <c r="I520" s="1"/>
  <c r="H322"/>
  <c r="I322" s="1"/>
  <c r="F510"/>
  <c r="H523"/>
  <c r="I523" s="1"/>
  <c r="H429"/>
  <c r="I429" s="1"/>
  <c r="F427"/>
  <c r="H966"/>
  <c r="I966" s="1"/>
  <c r="F966"/>
  <c r="F965" s="1"/>
  <c r="F964" s="1"/>
  <c r="H951"/>
  <c r="I951" s="1"/>
  <c r="F951"/>
  <c r="F950" s="1"/>
  <c r="H428" l="1"/>
  <c r="I428" s="1"/>
  <c r="H950"/>
  <c r="I950" s="1"/>
  <c r="H965"/>
  <c r="I965" s="1"/>
  <c r="F963"/>
  <c r="H964" l="1"/>
  <c r="I964" s="1"/>
  <c r="H427"/>
  <c r="I427" s="1"/>
  <c r="H871"/>
  <c r="I871" s="1"/>
  <c r="F871"/>
  <c r="F870" s="1"/>
  <c r="H870" l="1"/>
  <c r="I870" s="1"/>
  <c r="H963"/>
  <c r="I963" s="1"/>
  <c r="H687"/>
  <c r="I687" s="1"/>
  <c r="H689"/>
  <c r="I689" s="1"/>
  <c r="H654"/>
  <c r="I654" s="1"/>
  <c r="F654"/>
  <c r="F653" s="1"/>
  <c r="H573"/>
  <c r="I573" s="1"/>
  <c r="F573"/>
  <c r="F572" s="1"/>
  <c r="H572" l="1"/>
  <c r="I572" s="1"/>
  <c r="H653"/>
  <c r="I653" s="1"/>
  <c r="F686"/>
  <c r="H686"/>
  <c r="I686" s="1"/>
  <c r="H143" l="1"/>
  <c r="I143" s="1"/>
  <c r="F143"/>
  <c r="H153" l="1"/>
  <c r="I153" s="1"/>
  <c r="F153"/>
  <c r="H305" l="1"/>
  <c r="I305" s="1"/>
  <c r="F305"/>
  <c r="F304" s="1"/>
  <c r="H875"/>
  <c r="I875" s="1"/>
  <c r="F875"/>
  <c r="H758"/>
  <c r="I758" s="1"/>
  <c r="F758"/>
  <c r="H593"/>
  <c r="I593" s="1"/>
  <c r="F593"/>
  <c r="H308"/>
  <c r="I308" s="1"/>
  <c r="F308"/>
  <c r="H304" l="1"/>
  <c r="I304" s="1"/>
  <c r="H592"/>
  <c r="I592" s="1"/>
  <c r="H419"/>
  <c r="I419" s="1"/>
  <c r="F418"/>
  <c r="H410"/>
  <c r="I410" s="1"/>
  <c r="F409"/>
  <c r="F405" s="1"/>
  <c r="H40"/>
  <c r="I40" s="1"/>
  <c r="F40"/>
  <c r="H418" l="1"/>
  <c r="I418" s="1"/>
  <c r="H409"/>
  <c r="I409" s="1"/>
  <c r="H591"/>
  <c r="I591" s="1"/>
  <c r="F417"/>
  <c r="F416" s="1"/>
  <c r="F404"/>
  <c r="F48"/>
  <c r="H48"/>
  <c r="I48" s="1"/>
  <c r="H405" l="1"/>
  <c r="I405" s="1"/>
  <c r="H590"/>
  <c r="I590" s="1"/>
  <c r="H417"/>
  <c r="I417" s="1"/>
  <c r="F403"/>
  <c r="H101"/>
  <c r="I101" s="1"/>
  <c r="F101"/>
  <c r="F100" s="1"/>
  <c r="F99" s="1"/>
  <c r="F98" s="1"/>
  <c r="H96"/>
  <c r="I96" s="1"/>
  <c r="F96"/>
  <c r="H94"/>
  <c r="I94" s="1"/>
  <c r="F94"/>
  <c r="H92"/>
  <c r="I92" s="1"/>
  <c r="F92"/>
  <c r="H29"/>
  <c r="I29" s="1"/>
  <c r="F29"/>
  <c r="H27"/>
  <c r="I27" s="1"/>
  <c r="F27"/>
  <c r="H24"/>
  <c r="I24" s="1"/>
  <c r="F24"/>
  <c r="F23" s="1"/>
  <c r="H21"/>
  <c r="I21" s="1"/>
  <c r="F21"/>
  <c r="F20" s="1"/>
  <c r="H155"/>
  <c r="I155" s="1"/>
  <c r="F155"/>
  <c r="H151"/>
  <c r="I151" s="1"/>
  <c r="F151"/>
  <c r="H163"/>
  <c r="I163" s="1"/>
  <c r="F163"/>
  <c r="H161"/>
  <c r="I161" s="1"/>
  <c r="F161"/>
  <c r="H65"/>
  <c r="I65" s="1"/>
  <c r="F65"/>
  <c r="H63"/>
  <c r="I63" s="1"/>
  <c r="F63"/>
  <c r="H61"/>
  <c r="I61" s="1"/>
  <c r="F61"/>
  <c r="H86"/>
  <c r="I86" s="1"/>
  <c r="F86"/>
  <c r="H84"/>
  <c r="I84" s="1"/>
  <c r="F84"/>
  <c r="H136"/>
  <c r="I136" s="1"/>
  <c r="F136"/>
  <c r="H134"/>
  <c r="I134" s="1"/>
  <c r="F134"/>
  <c r="H132"/>
  <c r="I132" s="1"/>
  <c r="F132"/>
  <c r="H56"/>
  <c r="I56" s="1"/>
  <c r="F56"/>
  <c r="H54"/>
  <c r="I54" s="1"/>
  <c r="F54"/>
  <c r="H128"/>
  <c r="I128" s="1"/>
  <c r="F128"/>
  <c r="H126"/>
  <c r="I126" s="1"/>
  <c r="F126"/>
  <c r="H404" l="1"/>
  <c r="I404" s="1"/>
  <c r="H23"/>
  <c r="I23" s="1"/>
  <c r="H100"/>
  <c r="I100" s="1"/>
  <c r="H589"/>
  <c r="I589" s="1"/>
  <c r="H416"/>
  <c r="I416" s="1"/>
  <c r="H20"/>
  <c r="I20" s="1"/>
  <c r="H83"/>
  <c r="I83" s="1"/>
  <c r="F83"/>
  <c r="F26"/>
  <c r="F125"/>
  <c r="F124" s="1"/>
  <c r="H26"/>
  <c r="I26" s="1"/>
  <c r="F91"/>
  <c r="H91"/>
  <c r="I91" s="1"/>
  <c r="F150"/>
  <c r="F160"/>
  <c r="H160"/>
  <c r="I160" s="1"/>
  <c r="H125"/>
  <c r="I125" s="1"/>
  <c r="F53"/>
  <c r="F52" s="1"/>
  <c r="F51" s="1"/>
  <c r="H150"/>
  <c r="I150" s="1"/>
  <c r="H131"/>
  <c r="I131" s="1"/>
  <c r="F131"/>
  <c r="H60"/>
  <c r="I60" s="1"/>
  <c r="F60"/>
  <c r="H53"/>
  <c r="I53" s="1"/>
  <c r="H124" l="1"/>
  <c r="I124" s="1"/>
  <c r="H583"/>
  <c r="I583" s="1"/>
  <c r="H403"/>
  <c r="I403" s="1"/>
  <c r="H99"/>
  <c r="I99" s="1"/>
  <c r="H52"/>
  <c r="I52" s="1"/>
  <c r="H488"/>
  <c r="I488" s="1"/>
  <c r="F488"/>
  <c r="H486"/>
  <c r="I486" s="1"/>
  <c r="F486"/>
  <c r="H230"/>
  <c r="I230" s="1"/>
  <c r="F230"/>
  <c r="H211"/>
  <c r="I211" s="1"/>
  <c r="F211"/>
  <c r="F210" s="1"/>
  <c r="F209" s="1"/>
  <c r="H210" l="1"/>
  <c r="I210" s="1"/>
  <c r="H51"/>
  <c r="I51" s="1"/>
  <c r="H98"/>
  <c r="I98" s="1"/>
  <c r="F485"/>
  <c r="H485"/>
  <c r="I485" s="1"/>
  <c r="H209" l="1"/>
  <c r="I209" s="1"/>
  <c r="H243"/>
  <c r="I243" s="1"/>
  <c r="F243"/>
  <c r="F242" s="1"/>
  <c r="H240"/>
  <c r="I240" s="1"/>
  <c r="F240"/>
  <c r="F239" s="1"/>
  <c r="H237"/>
  <c r="I237" s="1"/>
  <c r="F237"/>
  <c r="F236" s="1"/>
  <c r="H553"/>
  <c r="I553" s="1"/>
  <c r="F553"/>
  <c r="F552" s="1"/>
  <c r="H549"/>
  <c r="I549" s="1"/>
  <c r="F550"/>
  <c r="H547"/>
  <c r="I547" s="1"/>
  <c r="H544"/>
  <c r="I544" s="1"/>
  <c r="F544"/>
  <c r="F543" s="1"/>
  <c r="H239" l="1"/>
  <c r="I239" s="1"/>
  <c r="H543"/>
  <c r="I543" s="1"/>
  <c r="H546"/>
  <c r="I546" s="1"/>
  <c r="H552"/>
  <c r="I552" s="1"/>
  <c r="H236"/>
  <c r="I236" s="1"/>
  <c r="H242"/>
  <c r="I242" s="1"/>
  <c r="F549"/>
  <c r="H708"/>
  <c r="I708" s="1"/>
  <c r="H706"/>
  <c r="I706" s="1"/>
  <c r="H828"/>
  <c r="I828" s="1"/>
  <c r="H825"/>
  <c r="I825" s="1"/>
  <c r="H823"/>
  <c r="I823" s="1"/>
  <c r="H761"/>
  <c r="I761" s="1"/>
  <c r="F761"/>
  <c r="F760" s="1"/>
  <c r="H751"/>
  <c r="I751" s="1"/>
  <c r="F751"/>
  <c r="F750" s="1"/>
  <c r="H672"/>
  <c r="I672" s="1"/>
  <c r="F672"/>
  <c r="H670"/>
  <c r="I670" s="1"/>
  <c r="F670"/>
  <c r="H634"/>
  <c r="I634" s="1"/>
  <c r="F634"/>
  <c r="H632"/>
  <c r="I632" s="1"/>
  <c r="F632"/>
  <c r="H615"/>
  <c r="I615" s="1"/>
  <c r="F615"/>
  <c r="H613"/>
  <c r="I613" s="1"/>
  <c r="F613"/>
  <c r="H611"/>
  <c r="I611" s="1"/>
  <c r="F611"/>
  <c r="H651"/>
  <c r="I651" s="1"/>
  <c r="H649"/>
  <c r="I649" s="1"/>
  <c r="H647"/>
  <c r="I647" s="1"/>
  <c r="H644"/>
  <c r="I644" s="1"/>
  <c r="H642"/>
  <c r="I642" s="1"/>
  <c r="H640"/>
  <c r="I640" s="1"/>
  <c r="H760" l="1"/>
  <c r="I760" s="1"/>
  <c r="H827"/>
  <c r="I827" s="1"/>
  <c r="H750"/>
  <c r="I750" s="1"/>
  <c r="H646"/>
  <c r="I646" s="1"/>
  <c r="H822"/>
  <c r="I822" s="1"/>
  <c r="F821"/>
  <c r="F820" s="1"/>
  <c r="H639"/>
  <c r="I639" s="1"/>
  <c r="H669"/>
  <c r="I669" s="1"/>
  <c r="H656"/>
  <c r="I656" s="1"/>
  <c r="H631"/>
  <c r="I631" s="1"/>
  <c r="F656"/>
  <c r="F631"/>
  <c r="F669"/>
  <c r="H821" l="1"/>
  <c r="I821" s="1"/>
  <c r="H314"/>
  <c r="I314" s="1"/>
  <c r="F314"/>
  <c r="H401"/>
  <c r="I401" s="1"/>
  <c r="F401"/>
  <c r="H326"/>
  <c r="I326" s="1"/>
  <c r="J326"/>
  <c r="F326"/>
  <c r="H531"/>
  <c r="I531" s="1"/>
  <c r="F531"/>
  <c r="H510"/>
  <c r="I510" s="1"/>
  <c r="H325" l="1"/>
  <c r="I325" s="1"/>
  <c r="H820"/>
  <c r="I820" s="1"/>
  <c r="H293"/>
  <c r="I293" s="1"/>
  <c r="F293"/>
  <c r="H359" l="1"/>
  <c r="I359" s="1"/>
  <c r="F359"/>
  <c r="H333"/>
  <c r="I333" s="1"/>
  <c r="F333"/>
  <c r="H935" l="1"/>
  <c r="I935" s="1"/>
  <c r="F935"/>
  <c r="F934" s="1"/>
  <c r="H934" l="1"/>
  <c r="I934" s="1"/>
  <c r="H924"/>
  <c r="I924" s="1"/>
  <c r="F924"/>
  <c r="H570"/>
  <c r="I570" s="1"/>
  <c r="F570"/>
  <c r="F569" s="1"/>
  <c r="H569" l="1"/>
  <c r="I569" s="1"/>
  <c r="J606"/>
  <c r="F985" l="1"/>
  <c r="F984" s="1"/>
  <c r="F982"/>
  <c r="F981" s="1"/>
  <c r="J291" l="1"/>
  <c r="J308"/>
  <c r="J182" l="1"/>
  <c r="F716" l="1"/>
  <c r="F713" s="1"/>
  <c r="F917" l="1"/>
  <c r="H768"/>
  <c r="I768" s="1"/>
  <c r="H530" l="1"/>
  <c r="I530" s="1"/>
  <c r="F530"/>
  <c r="H527"/>
  <c r="I527" s="1"/>
  <c r="F527"/>
  <c r="H985" l="1"/>
  <c r="I985" s="1"/>
  <c r="H984" l="1"/>
  <c r="I984" s="1"/>
  <c r="F768"/>
  <c r="H874" l="1"/>
  <c r="I874" s="1"/>
  <c r="H869" l="1"/>
  <c r="I869" s="1"/>
  <c r="H184"/>
  <c r="I184" s="1"/>
  <c r="F184"/>
  <c r="F183" s="1"/>
  <c r="F182" s="1"/>
  <c r="H169"/>
  <c r="I169" s="1"/>
  <c r="F169"/>
  <c r="F168" s="1"/>
  <c r="F167" s="1"/>
  <c r="F166" s="1"/>
  <c r="H168" l="1"/>
  <c r="I168" s="1"/>
  <c r="H183"/>
  <c r="I183" s="1"/>
  <c r="H539"/>
  <c r="I539" s="1"/>
  <c r="F539"/>
  <c r="F538" s="1"/>
  <c r="F537" s="1"/>
  <c r="F536" s="1"/>
  <c r="H167" l="1"/>
  <c r="I167" s="1"/>
  <c r="H538"/>
  <c r="I538" s="1"/>
  <c r="H182"/>
  <c r="I182" s="1"/>
  <c r="H500"/>
  <c r="I500" s="1"/>
  <c r="F500"/>
  <c r="H537" l="1"/>
  <c r="I537" s="1"/>
  <c r="H166"/>
  <c r="I166" s="1"/>
  <c r="H499"/>
  <c r="F499"/>
  <c r="F498" s="1"/>
  <c r="H816"/>
  <c r="I816" s="1"/>
  <c r="F816"/>
  <c r="F815" s="1"/>
  <c r="H498" l="1"/>
  <c r="I498" s="1"/>
  <c r="I499"/>
  <c r="H815"/>
  <c r="I815" s="1"/>
  <c r="H536"/>
  <c r="I536" s="1"/>
  <c r="H77"/>
  <c r="I77" s="1"/>
  <c r="F77"/>
  <c r="F651" l="1"/>
  <c r="F649"/>
  <c r="F647"/>
  <c r="F646" l="1"/>
  <c r="H386" l="1"/>
  <c r="I386" s="1"/>
  <c r="F386"/>
  <c r="F385" s="1"/>
  <c r="F384" s="1"/>
  <c r="F383" s="1"/>
  <c r="F382" s="1"/>
  <c r="H385" l="1"/>
  <c r="I385" s="1"/>
  <c r="F814"/>
  <c r="F813" s="1"/>
  <c r="H814"/>
  <c r="I814" s="1"/>
  <c r="H180"/>
  <c r="I180" s="1"/>
  <c r="F180"/>
  <c r="F179" s="1"/>
  <c r="F178" s="1"/>
  <c r="F177" s="1"/>
  <c r="H982"/>
  <c r="I982" s="1"/>
  <c r="H979"/>
  <c r="I979" s="1"/>
  <c r="F979"/>
  <c r="F978" s="1"/>
  <c r="F977" s="1"/>
  <c r="H179" l="1"/>
  <c r="I179" s="1"/>
  <c r="H384"/>
  <c r="I384" s="1"/>
  <c r="H981"/>
  <c r="I981" s="1"/>
  <c r="H978"/>
  <c r="I978" s="1"/>
  <c r="H813"/>
  <c r="I813" s="1"/>
  <c r="H278"/>
  <c r="I278" s="1"/>
  <c r="F278"/>
  <c r="F277" s="1"/>
  <c r="F276" s="1"/>
  <c r="F275" s="1"/>
  <c r="H271"/>
  <c r="I271" s="1"/>
  <c r="F271"/>
  <c r="F270" s="1"/>
  <c r="F269" l="1"/>
  <c r="F268" s="1"/>
  <c r="H178"/>
  <c r="I178" s="1"/>
  <c r="H270"/>
  <c r="H383"/>
  <c r="I383" s="1"/>
  <c r="H277"/>
  <c r="I277" s="1"/>
  <c r="H977"/>
  <c r="I977" s="1"/>
  <c r="H122"/>
  <c r="I122" s="1"/>
  <c r="F122"/>
  <c r="F121" s="1"/>
  <c r="F120" s="1"/>
  <c r="H269" l="1"/>
  <c r="I269" s="1"/>
  <c r="I270"/>
  <c r="H382"/>
  <c r="I382" s="1"/>
  <c r="H177"/>
  <c r="I177" s="1"/>
  <c r="H121"/>
  <c r="I121" s="1"/>
  <c r="H276"/>
  <c r="I276" s="1"/>
  <c r="J476"/>
  <c r="H268" l="1"/>
  <c r="I268" s="1"/>
  <c r="H120"/>
  <c r="I120" s="1"/>
  <c r="H275"/>
  <c r="I275" s="1"/>
  <c r="H116"/>
  <c r="I116" s="1"/>
  <c r="F116"/>
  <c r="H993" l="1"/>
  <c r="I993" s="1"/>
  <c r="F993"/>
  <c r="F992" s="1"/>
  <c r="F991" s="1"/>
  <c r="F990" s="1"/>
  <c r="H992" l="1"/>
  <c r="I992" s="1"/>
  <c r="H69"/>
  <c r="I69" s="1"/>
  <c r="F69"/>
  <c r="F68" s="1"/>
  <c r="F67" s="1"/>
  <c r="H991" l="1"/>
  <c r="I991" s="1"/>
  <c r="H68"/>
  <c r="I68" s="1"/>
  <c r="H75"/>
  <c r="I75" s="1"/>
  <c r="F75"/>
  <c r="H990" l="1"/>
  <c r="I990" s="1"/>
  <c r="H67"/>
  <c r="I67" s="1"/>
  <c r="F74"/>
  <c r="F73" s="1"/>
  <c r="F72" s="1"/>
  <c r="F71" s="1"/>
  <c r="H74"/>
  <c r="I74" s="1"/>
  <c r="F325"/>
  <c r="H318"/>
  <c r="I318" s="1"/>
  <c r="F318"/>
  <c r="H494"/>
  <c r="I494" s="1"/>
  <c r="F494"/>
  <c r="H474"/>
  <c r="I474" s="1"/>
  <c r="F474"/>
  <c r="F473" s="1"/>
  <c r="F472" s="1"/>
  <c r="F471" s="1"/>
  <c r="H73" l="1"/>
  <c r="I73" s="1"/>
  <c r="H473"/>
  <c r="I473" s="1"/>
  <c r="H46"/>
  <c r="I46" s="1"/>
  <c r="H16"/>
  <c r="I16" s="1"/>
  <c r="F16"/>
  <c r="F15" s="1"/>
  <c r="F14" s="1"/>
  <c r="H255"/>
  <c r="I255" s="1"/>
  <c r="F255"/>
  <c r="F254" s="1"/>
  <c r="F253" s="1"/>
  <c r="H251"/>
  <c r="I251" s="1"/>
  <c r="F251"/>
  <c r="F250" s="1"/>
  <c r="H247"/>
  <c r="I247" s="1"/>
  <c r="F247"/>
  <c r="F246" s="1"/>
  <c r="F245" s="1"/>
  <c r="H235"/>
  <c r="I235" s="1"/>
  <c r="F235"/>
  <c r="H226"/>
  <c r="I226" s="1"/>
  <c r="F226"/>
  <c r="F225" s="1"/>
  <c r="H221"/>
  <c r="I221" s="1"/>
  <c r="F221"/>
  <c r="F220" s="1"/>
  <c r="F219" s="1"/>
  <c r="F218" s="1"/>
  <c r="H216"/>
  <c r="I216" s="1"/>
  <c r="F216"/>
  <c r="F215" s="1"/>
  <c r="F214" s="1"/>
  <c r="F213" s="1"/>
  <c r="H207"/>
  <c r="I207" s="1"/>
  <c r="F207"/>
  <c r="F206" s="1"/>
  <c r="F205" s="1"/>
  <c r="F204" s="1"/>
  <c r="H200"/>
  <c r="I200" s="1"/>
  <c r="F200"/>
  <c r="F199" s="1"/>
  <c r="F198" s="1"/>
  <c r="F197" s="1"/>
  <c r="H937"/>
  <c r="I937" s="1"/>
  <c r="F937"/>
  <c r="H930"/>
  <c r="I930" s="1"/>
  <c r="F930"/>
  <c r="F929" s="1"/>
  <c r="F928" s="1"/>
  <c r="H929" l="1"/>
  <c r="I929" s="1"/>
  <c r="H199"/>
  <c r="I199" s="1"/>
  <c r="H215"/>
  <c r="I215" s="1"/>
  <c r="H225"/>
  <c r="I225" s="1"/>
  <c r="H246"/>
  <c r="I246" s="1"/>
  <c r="H254"/>
  <c r="I254" s="1"/>
  <c r="H72"/>
  <c r="I72" s="1"/>
  <c r="H206"/>
  <c r="I206" s="1"/>
  <c r="H220"/>
  <c r="I220" s="1"/>
  <c r="H250"/>
  <c r="I250" s="1"/>
  <c r="H15"/>
  <c r="I15" s="1"/>
  <c r="H472"/>
  <c r="I472" s="1"/>
  <c r="H484"/>
  <c r="I484" s="1"/>
  <c r="F484"/>
  <c r="F224"/>
  <c r="F223" s="1"/>
  <c r="F203" s="1"/>
  <c r="F249"/>
  <c r="F234" s="1"/>
  <c r="F927"/>
  <c r="F926" s="1"/>
  <c r="H224" l="1"/>
  <c r="I224" s="1"/>
  <c r="H71"/>
  <c r="I71" s="1"/>
  <c r="H245"/>
  <c r="I245" s="1"/>
  <c r="H214"/>
  <c r="I214" s="1"/>
  <c r="H928"/>
  <c r="I928" s="1"/>
  <c r="H14"/>
  <c r="I14" s="1"/>
  <c r="H219"/>
  <c r="I219" s="1"/>
  <c r="H253"/>
  <c r="I253" s="1"/>
  <c r="H198"/>
  <c r="I198" s="1"/>
  <c r="H471"/>
  <c r="I471" s="1"/>
  <c r="H249"/>
  <c r="I249" s="1"/>
  <c r="H205"/>
  <c r="I205" s="1"/>
  <c r="F233"/>
  <c r="F232" s="1"/>
  <c r="J542"/>
  <c r="H223" l="1"/>
  <c r="I223" s="1"/>
  <c r="H218"/>
  <c r="I218" s="1"/>
  <c r="H213"/>
  <c r="I213" s="1"/>
  <c r="H197"/>
  <c r="I197" s="1"/>
  <c r="H204"/>
  <c r="I204" s="1"/>
  <c r="H927"/>
  <c r="I927" s="1"/>
  <c r="H234"/>
  <c r="I234" s="1"/>
  <c r="F542"/>
  <c r="H542"/>
  <c r="I542" s="1"/>
  <c r="H541" l="1"/>
  <c r="I541" s="1"/>
  <c r="H926"/>
  <c r="I926" s="1"/>
  <c r="H203"/>
  <c r="I203" s="1"/>
  <c r="H233"/>
  <c r="I233" s="1"/>
  <c r="H535"/>
  <c r="I535" s="1"/>
  <c r="F541"/>
  <c r="F535" s="1"/>
  <c r="H372"/>
  <c r="I372" s="1"/>
  <c r="F372"/>
  <c r="F371" s="1"/>
  <c r="F370" s="1"/>
  <c r="F369" s="1"/>
  <c r="F368" s="1"/>
  <c r="H174"/>
  <c r="I174" s="1"/>
  <c r="F174"/>
  <c r="F173" s="1"/>
  <c r="F172" s="1"/>
  <c r="H173" l="1"/>
  <c r="I173" s="1"/>
  <c r="H534"/>
  <c r="H371"/>
  <c r="I371" s="1"/>
  <c r="H232"/>
  <c r="I232" s="1"/>
  <c r="H976"/>
  <c r="I976" s="1"/>
  <c r="F976"/>
  <c r="H533" l="1"/>
  <c r="I533" s="1"/>
  <c r="I534"/>
  <c r="H370"/>
  <c r="I370" s="1"/>
  <c r="H172"/>
  <c r="I172" s="1"/>
  <c r="H917"/>
  <c r="I917" s="1"/>
  <c r="F916"/>
  <c r="F915" s="1"/>
  <c r="H38"/>
  <c r="I38" s="1"/>
  <c r="F38"/>
  <c r="H897"/>
  <c r="I897" s="1"/>
  <c r="F897"/>
  <c r="F896" s="1"/>
  <c r="F895" s="1"/>
  <c r="F894" s="1"/>
  <c r="F893" s="1"/>
  <c r="F892" s="1"/>
  <c r="H109"/>
  <c r="I109" s="1"/>
  <c r="H108" l="1"/>
  <c r="I108" s="1"/>
  <c r="H369"/>
  <c r="I369" s="1"/>
  <c r="H896"/>
  <c r="I896" s="1"/>
  <c r="H916"/>
  <c r="I916" s="1"/>
  <c r="H374"/>
  <c r="I374" s="1"/>
  <c r="F374"/>
  <c r="F914"/>
  <c r="F906" s="1"/>
  <c r="F37"/>
  <c r="F36" s="1"/>
  <c r="F35" s="1"/>
  <c r="F34" s="1"/>
  <c r="H37"/>
  <c r="I37" s="1"/>
  <c r="F19"/>
  <c r="H895" l="1"/>
  <c r="I895" s="1"/>
  <c r="H36"/>
  <c r="I36" s="1"/>
  <c r="H915"/>
  <c r="I915" s="1"/>
  <c r="H368"/>
  <c r="I368" s="1"/>
  <c r="F842"/>
  <c r="H840"/>
  <c r="I840" s="1"/>
  <c r="F840"/>
  <c r="H914" l="1"/>
  <c r="I914" s="1"/>
  <c r="H894"/>
  <c r="I894" s="1"/>
  <c r="H35"/>
  <c r="I35" s="1"/>
  <c r="F839"/>
  <c r="H839"/>
  <c r="I839" s="1"/>
  <c r="H923"/>
  <c r="I923" s="1"/>
  <c r="F923"/>
  <c r="F922" s="1"/>
  <c r="F921" s="1"/>
  <c r="F920" s="1"/>
  <c r="H797"/>
  <c r="I797" s="1"/>
  <c r="F797"/>
  <c r="F796" s="1"/>
  <c r="F795" s="1"/>
  <c r="F794" s="1"/>
  <c r="F793" s="1"/>
  <c r="H922" l="1"/>
  <c r="I922" s="1"/>
  <c r="H34"/>
  <c r="I34" s="1"/>
  <c r="H906"/>
  <c r="I906" s="1"/>
  <c r="H796"/>
  <c r="I796" s="1"/>
  <c r="H893"/>
  <c r="I893" s="1"/>
  <c r="F832"/>
  <c r="F831" s="1"/>
  <c r="H832"/>
  <c r="I832" s="1"/>
  <c r="H716"/>
  <c r="I716" s="1"/>
  <c r="F708"/>
  <c r="F706"/>
  <c r="H757"/>
  <c r="I757" s="1"/>
  <c r="F757"/>
  <c r="F749" s="1"/>
  <c r="H747"/>
  <c r="I747" s="1"/>
  <c r="F747"/>
  <c r="F746" s="1"/>
  <c r="F745" s="1"/>
  <c r="F742"/>
  <c r="F741" s="1"/>
  <c r="F740" s="1"/>
  <c r="F739" s="1"/>
  <c r="H742"/>
  <c r="I742" s="1"/>
  <c r="H692"/>
  <c r="I692" s="1"/>
  <c r="F692"/>
  <c r="F691" s="1"/>
  <c r="F685" s="1"/>
  <c r="H663"/>
  <c r="I663" s="1"/>
  <c r="F663"/>
  <c r="F662" s="1"/>
  <c r="H749" l="1"/>
  <c r="I749" s="1"/>
  <c r="H831"/>
  <c r="I831" s="1"/>
  <c r="H892"/>
  <c r="I892" s="1"/>
  <c r="H921"/>
  <c r="I921" s="1"/>
  <c r="H741"/>
  <c r="I741" s="1"/>
  <c r="H691"/>
  <c r="I691" s="1"/>
  <c r="H746"/>
  <c r="I746" s="1"/>
  <c r="H795"/>
  <c r="I795" s="1"/>
  <c r="H713"/>
  <c r="I713" s="1"/>
  <c r="H662"/>
  <c r="I662" s="1"/>
  <c r="F744"/>
  <c r="F661"/>
  <c r="F712"/>
  <c r="H705"/>
  <c r="I705" s="1"/>
  <c r="F705"/>
  <c r="F704" s="1"/>
  <c r="F699" s="1"/>
  <c r="H745" l="1"/>
  <c r="I745" s="1"/>
  <c r="H712"/>
  <c r="I712" s="1"/>
  <c r="H740"/>
  <c r="I740" s="1"/>
  <c r="H704"/>
  <c r="I704" s="1"/>
  <c r="H661"/>
  <c r="I661" s="1"/>
  <c r="H794"/>
  <c r="I794" s="1"/>
  <c r="H685"/>
  <c r="I685" s="1"/>
  <c r="H920"/>
  <c r="I920" s="1"/>
  <c r="H830"/>
  <c r="I830" s="1"/>
  <c r="F698"/>
  <c r="F738"/>
  <c r="F711"/>
  <c r="F710" s="1"/>
  <c r="H739" l="1"/>
  <c r="I739" s="1"/>
  <c r="H744"/>
  <c r="I744" s="1"/>
  <c r="H793"/>
  <c r="I793" s="1"/>
  <c r="H699"/>
  <c r="I699" s="1"/>
  <c r="H711"/>
  <c r="I711" s="1"/>
  <c r="H637"/>
  <c r="I637" s="1"/>
  <c r="F637"/>
  <c r="F636" s="1"/>
  <c r="H629"/>
  <c r="I629" s="1"/>
  <c r="F629"/>
  <c r="H627"/>
  <c r="I627" s="1"/>
  <c r="F627"/>
  <c r="H622"/>
  <c r="I622" s="1"/>
  <c r="F622"/>
  <c r="F621" s="1"/>
  <c r="H619"/>
  <c r="I619" s="1"/>
  <c r="F619"/>
  <c r="H617"/>
  <c r="I617" s="1"/>
  <c r="F617"/>
  <c r="F592"/>
  <c r="H738" l="1"/>
  <c r="I738" s="1"/>
  <c r="H621"/>
  <c r="I621" s="1"/>
  <c r="H710"/>
  <c r="I710" s="1"/>
  <c r="F591"/>
  <c r="H636"/>
  <c r="I636" s="1"/>
  <c r="H698"/>
  <c r="I698" s="1"/>
  <c r="F583"/>
  <c r="F626"/>
  <c r="H610"/>
  <c r="I610" s="1"/>
  <c r="F610"/>
  <c r="H626"/>
  <c r="I626" s="1"/>
  <c r="H567"/>
  <c r="I567" s="1"/>
  <c r="F567"/>
  <c r="F566" s="1"/>
  <c r="H561"/>
  <c r="I561" s="1"/>
  <c r="H560" l="1"/>
  <c r="I560" s="1"/>
  <c r="F590"/>
  <c r="H566"/>
  <c r="I566" s="1"/>
  <c r="F609"/>
  <c r="F608" s="1"/>
  <c r="H609"/>
  <c r="I609" s="1"/>
  <c r="H810"/>
  <c r="I810" s="1"/>
  <c r="F810"/>
  <c r="F809" s="1"/>
  <c r="F808" s="1"/>
  <c r="F807" s="1"/>
  <c r="H805"/>
  <c r="I805" s="1"/>
  <c r="F805"/>
  <c r="F804" s="1"/>
  <c r="F803" s="1"/>
  <c r="F802" s="1"/>
  <c r="H785"/>
  <c r="I785" s="1"/>
  <c r="F785"/>
  <c r="F784" s="1"/>
  <c r="H884"/>
  <c r="I884" s="1"/>
  <c r="F884"/>
  <c r="F883" s="1"/>
  <c r="F882" s="1"/>
  <c r="H860"/>
  <c r="I860" s="1"/>
  <c r="F860"/>
  <c r="F859" s="1"/>
  <c r="H608" l="1"/>
  <c r="I608" s="1"/>
  <c r="H859"/>
  <c r="I859" s="1"/>
  <c r="H809"/>
  <c r="I809" s="1"/>
  <c r="F589"/>
  <c r="H883"/>
  <c r="I883" s="1"/>
  <c r="H804"/>
  <c r="I804" s="1"/>
  <c r="H559"/>
  <c r="I559" s="1"/>
  <c r="F607"/>
  <c r="F606" s="1"/>
  <c r="F801"/>
  <c r="H558" l="1"/>
  <c r="I558" s="1"/>
  <c r="H882"/>
  <c r="I882" s="1"/>
  <c r="H808"/>
  <c r="I808" s="1"/>
  <c r="H803"/>
  <c r="I803" s="1"/>
  <c r="H607"/>
  <c r="I607" s="1"/>
  <c r="H358"/>
  <c r="I358" s="1"/>
  <c r="F358"/>
  <c r="F357" s="1"/>
  <c r="H355"/>
  <c r="I355" s="1"/>
  <c r="F355"/>
  <c r="F354" s="1"/>
  <c r="H352"/>
  <c r="I352" s="1"/>
  <c r="F352"/>
  <c r="F351" s="1"/>
  <c r="H349"/>
  <c r="I349" s="1"/>
  <c r="F349"/>
  <c r="F348" s="1"/>
  <c r="H345"/>
  <c r="I345" s="1"/>
  <c r="H332"/>
  <c r="I332" s="1"/>
  <c r="F332"/>
  <c r="F331" s="1"/>
  <c r="H341"/>
  <c r="I341" s="1"/>
  <c r="F341"/>
  <c r="F340" s="1"/>
  <c r="H807" l="1"/>
  <c r="I807" s="1"/>
  <c r="H340"/>
  <c r="I340" s="1"/>
  <c r="H606"/>
  <c r="I606" s="1"/>
  <c r="H331"/>
  <c r="I331" s="1"/>
  <c r="H802"/>
  <c r="I802" s="1"/>
  <c r="H557"/>
  <c r="I557" s="1"/>
  <c r="H344"/>
  <c r="I344" s="1"/>
  <c r="H351"/>
  <c r="I351" s="1"/>
  <c r="H357"/>
  <c r="I357" s="1"/>
  <c r="H348"/>
  <c r="I348" s="1"/>
  <c r="H354"/>
  <c r="I354" s="1"/>
  <c r="F347"/>
  <c r="H343" l="1"/>
  <c r="I343" s="1"/>
  <c r="H801"/>
  <c r="I801" s="1"/>
  <c r="H556"/>
  <c r="I556" s="1"/>
  <c r="H347"/>
  <c r="I347" s="1"/>
  <c r="H959"/>
  <c r="I959" s="1"/>
  <c r="F959"/>
  <c r="F958" s="1"/>
  <c r="F957" s="1"/>
  <c r="F956" s="1"/>
  <c r="H958" l="1"/>
  <c r="I958" s="1"/>
  <c r="H954"/>
  <c r="I954" s="1"/>
  <c r="F954"/>
  <c r="H957" l="1"/>
  <c r="I957" s="1"/>
  <c r="J33"/>
  <c r="H956" l="1"/>
  <c r="I956" s="1"/>
  <c r="H507"/>
  <c r="I507" s="1"/>
  <c r="F507"/>
  <c r="F506" s="1"/>
  <c r="F505" s="1"/>
  <c r="H506" l="1"/>
  <c r="I506" s="1"/>
  <c r="H505" l="1"/>
  <c r="I505" s="1"/>
  <c r="F46"/>
  <c r="H497" l="1"/>
  <c r="I497" s="1"/>
  <c r="H274"/>
  <c r="I274" s="1"/>
  <c r="F274"/>
  <c r="F273" s="1"/>
  <c r="F267" s="1"/>
  <c r="H45"/>
  <c r="I45" s="1"/>
  <c r="H273" l="1"/>
  <c r="I273" s="1"/>
  <c r="F561"/>
  <c r="F560" l="1"/>
  <c r="H267"/>
  <c r="I267" s="1"/>
  <c r="H44"/>
  <c r="I44" s="1"/>
  <c r="F559" l="1"/>
  <c r="H43"/>
  <c r="I43" s="1"/>
  <c r="F45"/>
  <c r="F44" l="1"/>
  <c r="F558"/>
  <c r="H42"/>
  <c r="I42" s="1"/>
  <c r="F830"/>
  <c r="F43" l="1"/>
  <c r="F812"/>
  <c r="F557"/>
  <c r="F262"/>
  <c r="F261" s="1"/>
  <c r="F556" l="1"/>
  <c r="F42"/>
  <c r="H469"/>
  <c r="I469" s="1"/>
  <c r="F469"/>
  <c r="F468" s="1"/>
  <c r="F467" s="1"/>
  <c r="H468" l="1"/>
  <c r="H330"/>
  <c r="I330" s="1"/>
  <c r="F330"/>
  <c r="H467" l="1"/>
  <c r="I467" s="1"/>
  <c r="I468"/>
  <c r="J140"/>
  <c r="J139" s="1"/>
  <c r="H141"/>
  <c r="I141" s="1"/>
  <c r="F141"/>
  <c r="F140" s="1"/>
  <c r="H140" l="1"/>
  <c r="I140" s="1"/>
  <c r="J974"/>
  <c r="J973" s="1"/>
  <c r="J202" l="1"/>
  <c r="F266" l="1"/>
  <c r="H266"/>
  <c r="I266" s="1"/>
  <c r="H493"/>
  <c r="I493" s="1"/>
  <c r="F493"/>
  <c r="F492" s="1"/>
  <c r="F491" s="1"/>
  <c r="F490" s="1"/>
  <c r="H492" l="1"/>
  <c r="I492" s="1"/>
  <c r="H313"/>
  <c r="I313" s="1"/>
  <c r="F313"/>
  <c r="H491" l="1"/>
  <c r="I491" s="1"/>
  <c r="H312"/>
  <c r="I312" s="1"/>
  <c r="F312"/>
  <c r="H490" l="1"/>
  <c r="I490" s="1"/>
  <c r="F783"/>
  <c r="H784"/>
  <c r="I784" s="1"/>
  <c r="H783" l="1"/>
  <c r="I783" s="1"/>
  <c r="F782"/>
  <c r="F776" s="1"/>
  <c r="F737" s="1"/>
  <c r="F106"/>
  <c r="F109"/>
  <c r="H400"/>
  <c r="I400" s="1"/>
  <c r="F400"/>
  <c r="F399" s="1"/>
  <c r="F398" s="1"/>
  <c r="F397" s="1"/>
  <c r="F108" l="1"/>
  <c r="H399"/>
  <c r="I399" s="1"/>
  <c r="H782"/>
  <c r="I782" s="1"/>
  <c r="H202"/>
  <c r="I202" s="1"/>
  <c r="F202"/>
  <c r="H320"/>
  <c r="I320" s="1"/>
  <c r="F320"/>
  <c r="H526"/>
  <c r="I526" s="1"/>
  <c r="F526"/>
  <c r="H518"/>
  <c r="I518" s="1"/>
  <c r="F518"/>
  <c r="F517" s="1"/>
  <c r="H338"/>
  <c r="I338" s="1"/>
  <c r="F338"/>
  <c r="F337" s="1"/>
  <c r="H307"/>
  <c r="I307" s="1"/>
  <c r="F307"/>
  <c r="H302"/>
  <c r="I302" s="1"/>
  <c r="F302"/>
  <c r="F301" s="1"/>
  <c r="H299"/>
  <c r="I299" s="1"/>
  <c r="F299"/>
  <c r="F298" s="1"/>
  <c r="H296"/>
  <c r="I296" s="1"/>
  <c r="F296"/>
  <c r="F295" s="1"/>
  <c r="H292"/>
  <c r="I292" s="1"/>
  <c r="F292"/>
  <c r="H158"/>
  <c r="I158" s="1"/>
  <c r="F158"/>
  <c r="F157" s="1"/>
  <c r="H90"/>
  <c r="I90" s="1"/>
  <c r="F90"/>
  <c r="H192"/>
  <c r="I192" s="1"/>
  <c r="F192"/>
  <c r="F191" s="1"/>
  <c r="J800"/>
  <c r="H776" l="1"/>
  <c r="I776" s="1"/>
  <c r="H301"/>
  <c r="I301" s="1"/>
  <c r="H191"/>
  <c r="I191" s="1"/>
  <c r="H157"/>
  <c r="I157" s="1"/>
  <c r="H295"/>
  <c r="I295" s="1"/>
  <c r="H337"/>
  <c r="I337" s="1"/>
  <c r="H398"/>
  <c r="I398" s="1"/>
  <c r="H298"/>
  <c r="I298" s="1"/>
  <c r="H517"/>
  <c r="I517" s="1"/>
  <c r="H317"/>
  <c r="I317" s="1"/>
  <c r="F516"/>
  <c r="F515" s="1"/>
  <c r="F291"/>
  <c r="F139"/>
  <c r="F317"/>
  <c r="F316" s="1"/>
  <c r="F336"/>
  <c r="F497"/>
  <c r="H19"/>
  <c r="I19" s="1"/>
  <c r="H397" l="1"/>
  <c r="I397" s="1"/>
  <c r="H737"/>
  <c r="I737" s="1"/>
  <c r="H316"/>
  <c r="I316" s="1"/>
  <c r="H139"/>
  <c r="I139" s="1"/>
  <c r="H291"/>
  <c r="I291" s="1"/>
  <c r="H336"/>
  <c r="I336" s="1"/>
  <c r="H516"/>
  <c r="I516" s="1"/>
  <c r="F311"/>
  <c r="F496"/>
  <c r="H311" l="1"/>
  <c r="I311" s="1"/>
  <c r="H290"/>
  <c r="I290" s="1"/>
  <c r="H515"/>
  <c r="I515" s="1"/>
  <c r="H138"/>
  <c r="I138" s="1"/>
  <c r="F310"/>
  <c r="H310" l="1"/>
  <c r="I310" s="1"/>
  <c r="H289"/>
  <c r="I289" s="1"/>
  <c r="J610"/>
  <c r="H288" l="1"/>
  <c r="I288" s="1"/>
  <c r="H445"/>
  <c r="I445" s="1"/>
  <c r="F445"/>
  <c r="F444" s="1"/>
  <c r="F443" s="1"/>
  <c r="H366"/>
  <c r="I366" s="1"/>
  <c r="F366"/>
  <c r="F365" s="1"/>
  <c r="H262"/>
  <c r="I262" s="1"/>
  <c r="H481"/>
  <c r="I481" s="1"/>
  <c r="F481"/>
  <c r="F480" s="1"/>
  <c r="H971"/>
  <c r="I971" s="1"/>
  <c r="F971"/>
  <c r="F970" s="1"/>
  <c r="F969" s="1"/>
  <c r="F968" s="1"/>
  <c r="F962" s="1"/>
  <c r="J949"/>
  <c r="H953"/>
  <c r="I953" s="1"/>
  <c r="F953"/>
  <c r="F949" s="1"/>
  <c r="H949" l="1"/>
  <c r="I949" s="1"/>
  <c r="H365"/>
  <c r="I365" s="1"/>
  <c r="H970"/>
  <c r="I970" s="1"/>
  <c r="H261"/>
  <c r="I261" s="1"/>
  <c r="H444"/>
  <c r="H480"/>
  <c r="I480" s="1"/>
  <c r="F433"/>
  <c r="F426" s="1"/>
  <c r="F948"/>
  <c r="F947" s="1"/>
  <c r="F946" s="1"/>
  <c r="H443" l="1"/>
  <c r="I443" s="1"/>
  <c r="I444"/>
  <c r="H969"/>
  <c r="I969" s="1"/>
  <c r="H948"/>
  <c r="I948" s="1"/>
  <c r="H947" l="1"/>
  <c r="I947" s="1"/>
  <c r="H433"/>
  <c r="I433" s="1"/>
  <c r="H968"/>
  <c r="I968" s="1"/>
  <c r="H889"/>
  <c r="I889" s="1"/>
  <c r="F889"/>
  <c r="F888" s="1"/>
  <c r="F887" s="1"/>
  <c r="F874"/>
  <c r="H867"/>
  <c r="I867" s="1"/>
  <c r="F867"/>
  <c r="F866" s="1"/>
  <c r="F865" s="1"/>
  <c r="H857"/>
  <c r="I857" s="1"/>
  <c r="F857"/>
  <c r="F856" s="1"/>
  <c r="F855" s="1"/>
  <c r="H852"/>
  <c r="I852" s="1"/>
  <c r="F852"/>
  <c r="F851" s="1"/>
  <c r="F850" s="1"/>
  <c r="F869" l="1"/>
  <c r="H962"/>
  <c r="I962" s="1"/>
  <c r="H946"/>
  <c r="I946" s="1"/>
  <c r="H851"/>
  <c r="I851" s="1"/>
  <c r="H866"/>
  <c r="I866" s="1"/>
  <c r="H888"/>
  <c r="I888" s="1"/>
  <c r="H856"/>
  <c r="I856" s="1"/>
  <c r="H426"/>
  <c r="I426" s="1"/>
  <c r="F864"/>
  <c r="F849"/>
  <c r="F854"/>
  <c r="F886"/>
  <c r="H855" l="1"/>
  <c r="I855" s="1"/>
  <c r="H865"/>
  <c r="I865" s="1"/>
  <c r="H887"/>
  <c r="I887" s="1"/>
  <c r="H850"/>
  <c r="I850" s="1"/>
  <c r="H425"/>
  <c r="I425" s="1"/>
  <c r="H961"/>
  <c r="I961" s="1"/>
  <c r="F848"/>
  <c r="F847" s="1"/>
  <c r="J628"/>
  <c r="H886" l="1"/>
  <c r="I886" s="1"/>
  <c r="H854"/>
  <c r="I854" s="1"/>
  <c r="H849"/>
  <c r="I849" s="1"/>
  <c r="H864"/>
  <c r="I864" s="1"/>
  <c r="J541"/>
  <c r="H848" l="1"/>
  <c r="I848" s="1"/>
  <c r="H812"/>
  <c r="I812" s="1"/>
  <c r="H800"/>
  <c r="I800" s="1"/>
  <c r="F800"/>
  <c r="H847" l="1"/>
  <c r="I847" s="1"/>
  <c r="H555"/>
  <c r="I555" s="1"/>
  <c r="F555"/>
  <c r="H846" l="1"/>
  <c r="I846" s="1"/>
  <c r="F425"/>
  <c r="H285" l="1"/>
  <c r="I285" s="1"/>
  <c r="F285"/>
  <c r="F284" s="1"/>
  <c r="F283" s="1"/>
  <c r="H479"/>
  <c r="I479" s="1"/>
  <c r="F479"/>
  <c r="F478" s="1"/>
  <c r="F477" s="1"/>
  <c r="F395"/>
  <c r="F394" s="1"/>
  <c r="F390" s="1"/>
  <c r="H395"/>
  <c r="I395" s="1"/>
  <c r="H284" l="1"/>
  <c r="I284" s="1"/>
  <c r="H394"/>
  <c r="I394" s="1"/>
  <c r="H478"/>
  <c r="I478" s="1"/>
  <c r="H496"/>
  <c r="I496" s="1"/>
  <c r="F389"/>
  <c r="H483"/>
  <c r="I483" s="1"/>
  <c r="F483"/>
  <c r="F476" s="1"/>
  <c r="F534"/>
  <c r="F533" s="1"/>
  <c r="H477" l="1"/>
  <c r="I477" s="1"/>
  <c r="H390"/>
  <c r="I390" s="1"/>
  <c r="F388"/>
  <c r="F381" s="1"/>
  <c r="H389" l="1"/>
  <c r="I389" s="1"/>
  <c r="H476"/>
  <c r="I476" s="1"/>
  <c r="F380"/>
  <c r="H388" l="1"/>
  <c r="I388" s="1"/>
  <c r="H364"/>
  <c r="I364" s="1"/>
  <c r="F364"/>
  <c r="F363" s="1"/>
  <c r="F362" s="1"/>
  <c r="H363" l="1"/>
  <c r="I363" s="1"/>
  <c r="H381"/>
  <c r="I381" s="1"/>
  <c r="F361"/>
  <c r="H362" l="1"/>
  <c r="I362" s="1"/>
  <c r="H380"/>
  <c r="I380" s="1"/>
  <c r="F846"/>
  <c r="H361" l="1"/>
  <c r="I361" s="1"/>
  <c r="H989"/>
  <c r="I989" s="1"/>
  <c r="F989"/>
  <c r="F988" s="1"/>
  <c r="F987" s="1"/>
  <c r="H919"/>
  <c r="I919" s="1"/>
  <c r="F919"/>
  <c r="H904"/>
  <c r="I904" s="1"/>
  <c r="F904"/>
  <c r="F903" s="1"/>
  <c r="F902" s="1"/>
  <c r="F901" s="1"/>
  <c r="F900" s="1"/>
  <c r="F899" s="1"/>
  <c r="H903" l="1"/>
  <c r="I903" s="1"/>
  <c r="H988"/>
  <c r="I988" s="1"/>
  <c r="F335"/>
  <c r="H335"/>
  <c r="I335" s="1"/>
  <c r="H902" l="1"/>
  <c r="I902" s="1"/>
  <c r="H987"/>
  <c r="I987" s="1"/>
  <c r="F891"/>
  <c r="H945"/>
  <c r="I945" s="1"/>
  <c r="F961"/>
  <c r="H329"/>
  <c r="I329" s="1"/>
  <c r="F329"/>
  <c r="H901" l="1"/>
  <c r="I901" s="1"/>
  <c r="H283"/>
  <c r="I283" s="1"/>
  <c r="F282"/>
  <c r="H260"/>
  <c r="I260" s="1"/>
  <c r="F260"/>
  <c r="F259" s="1"/>
  <c r="F258" s="1"/>
  <c r="H196"/>
  <c r="I196" s="1"/>
  <c r="F196"/>
  <c r="H190"/>
  <c r="I190" s="1"/>
  <c r="F190"/>
  <c r="F189" s="1"/>
  <c r="F188" s="1"/>
  <c r="F187" s="1"/>
  <c r="F186" s="1"/>
  <c r="H259" l="1"/>
  <c r="I259" s="1"/>
  <c r="H900"/>
  <c r="I900" s="1"/>
  <c r="H189"/>
  <c r="I189" s="1"/>
  <c r="H282"/>
  <c r="I282" s="1"/>
  <c r="F290"/>
  <c r="F281"/>
  <c r="F280" s="1"/>
  <c r="F195"/>
  <c r="H195"/>
  <c r="I195" s="1"/>
  <c r="H130"/>
  <c r="I130" s="1"/>
  <c r="F130"/>
  <c r="H188" l="1"/>
  <c r="I188" s="1"/>
  <c r="H258"/>
  <c r="I258" s="1"/>
  <c r="F289"/>
  <c r="H899"/>
  <c r="I899" s="1"/>
  <c r="H281"/>
  <c r="I281" s="1"/>
  <c r="F194"/>
  <c r="H194"/>
  <c r="I194" s="1"/>
  <c r="H280" l="1"/>
  <c r="I280" s="1"/>
  <c r="F288"/>
  <c r="H187"/>
  <c r="I187" s="1"/>
  <c r="H891"/>
  <c r="I891" s="1"/>
  <c r="H171"/>
  <c r="I171" s="1"/>
  <c r="F171"/>
  <c r="F165" s="1"/>
  <c r="H165" l="1"/>
  <c r="I165" s="1"/>
  <c r="H186"/>
  <c r="I186" s="1"/>
  <c r="F138"/>
  <c r="F945" l="1"/>
  <c r="H328" l="1"/>
  <c r="I328" s="1"/>
  <c r="F328"/>
  <c r="F257" s="1"/>
  <c r="H257" l="1"/>
  <c r="I257" s="1"/>
  <c r="H106"/>
  <c r="I106" s="1"/>
  <c r="F105"/>
  <c r="F104" s="1"/>
  <c r="F103" s="1"/>
  <c r="H105" l="1"/>
  <c r="I105" s="1"/>
  <c r="H18"/>
  <c r="I18" s="1"/>
  <c r="H82"/>
  <c r="I82" s="1"/>
  <c r="F82"/>
  <c r="F81" s="1"/>
  <c r="H104" l="1"/>
  <c r="I104" s="1"/>
  <c r="H81"/>
  <c r="I81" s="1"/>
  <c r="F80"/>
  <c r="F79" s="1"/>
  <c r="H13"/>
  <c r="I13" s="1"/>
  <c r="F975"/>
  <c r="H975"/>
  <c r="I975" s="1"/>
  <c r="F176"/>
  <c r="H176"/>
  <c r="I176" s="1"/>
  <c r="H80" l="1"/>
  <c r="H103"/>
  <c r="I103" s="1"/>
  <c r="H12"/>
  <c r="I12" s="1"/>
  <c r="H974"/>
  <c r="I974" s="1"/>
  <c r="F974"/>
  <c r="F973" s="1"/>
  <c r="H59"/>
  <c r="I59" s="1"/>
  <c r="H119"/>
  <c r="I119" s="1"/>
  <c r="F119"/>
  <c r="F118" s="1"/>
  <c r="H79" l="1"/>
  <c r="I79" s="1"/>
  <c r="I80"/>
  <c r="H973"/>
  <c r="I973" s="1"/>
  <c r="H11"/>
  <c r="I11" s="1"/>
  <c r="H118"/>
  <c r="I118" s="1"/>
  <c r="H58"/>
  <c r="I58" s="1"/>
  <c r="F115"/>
  <c r="F114" s="1"/>
  <c r="F113" s="1"/>
  <c r="F112" s="1"/>
  <c r="F111" s="1"/>
  <c r="F18"/>
  <c r="F59"/>
  <c r="H115" l="1"/>
  <c r="I115" s="1"/>
  <c r="H50"/>
  <c r="I50" s="1"/>
  <c r="F58"/>
  <c r="F50" s="1"/>
  <c r="F33" s="1"/>
  <c r="F13"/>
  <c r="H114" l="1"/>
  <c r="I114" s="1"/>
  <c r="H33"/>
  <c r="I33" s="1"/>
  <c r="F12"/>
  <c r="F11" l="1"/>
  <c r="H113"/>
  <c r="I113" s="1"/>
  <c r="H112" l="1"/>
  <c r="I112" s="1"/>
  <c r="F10"/>
  <c r="F995" s="1"/>
  <c r="H111" l="1"/>
  <c r="I111" s="1"/>
  <c r="H10" l="1"/>
  <c r="I10" s="1"/>
  <c r="H995" l="1"/>
  <c r="I995" s="1"/>
</calcChain>
</file>

<file path=xl/sharedStrings.xml><?xml version="1.0" encoding="utf-8"?>
<sst xmlns="http://schemas.openxmlformats.org/spreadsheetml/2006/main" count="3418" uniqueCount="844">
  <si>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</si>
  <si>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</si>
  <si>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</si>
  <si>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</si>
  <si>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</si>
  <si>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</si>
  <si>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</si>
  <si>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</si>
  <si>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</si>
  <si>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</si>
  <si>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</si>
  <si>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</si>
  <si>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</si>
  <si>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</si>
  <si>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</si>
  <si>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</si>
  <si>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</si>
  <si>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</si>
  <si>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</si>
  <si>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</si>
  <si>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</si>
  <si>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</si>
  <si>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</si>
  <si>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</si>
  <si>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</si>
  <si>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</si>
  <si>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</si>
  <si>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</si>
  <si>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</si>
  <si>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</si>
  <si>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</si>
  <si>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</si>
  <si>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</si>
  <si>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</si>
  <si>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</si>
  <si>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</si>
  <si>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</si>
  <si>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</si>
  <si>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</si>
  <si>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</si>
  <si>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</si>
  <si>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</si>
  <si>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</si>
  <si>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</si>
  <si>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</si>
  <si>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</si>
  <si>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</si>
  <si>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</si>
  <si>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</si>
  <si>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</si>
  <si>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</si>
  <si>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</si>
  <si>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</si>
  <si>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</si>
  <si>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</si>
  <si>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</si>
  <si>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</si>
  <si>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</si>
  <si>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</si>
  <si>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</si>
  <si>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</si>
  <si>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</si>
  <si>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</si>
  <si>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</si>
  <si>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</si>
  <si>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</si>
  <si>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</si>
  <si>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</si>
  <si>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</si>
  <si>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</si>
  <si>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</si>
  <si>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</si>
  <si>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</si>
  <si>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</si>
  <si>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</si>
  <si>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</si>
  <si>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</si>
  <si>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</si>
  <si>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</si>
  <si>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</si>
  <si>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</si>
  <si>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</si>
  <si>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</si>
  <si>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</si>
  <si>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</si>
  <si>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</si>
  <si>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</si>
  <si>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</si>
  <si>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</si>
  <si>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</si>
  <si>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</si>
  <si>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</si>
  <si>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</si>
  <si>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</si>
  <si>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</si>
  <si>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</si>
  <si>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</si>
  <si>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</si>
  <si>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</si>
  <si>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</si>
  <si>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</si>
  <si>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</si>
  <si>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</si>
  <si>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</si>
  <si>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</si>
  <si>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</si>
  <si>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</si>
  <si>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</si>
  <si>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</si>
  <si>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</si>
  <si>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</si>
  <si>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</si>
  <si>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</si>
  <si>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</si>
  <si>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</si>
  <si>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</si>
  <si>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</si>
  <si>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</si>
  <si>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</si>
  <si>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</si>
  <si>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</si>
  <si>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</si>
  <si>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</si>
  <si>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</si>
  <si>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340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</si>
  <si>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</si>
  <si>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</si>
  <si>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</si>
  <si>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</si>
  <si>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Реализация мероприятий по обеспечению жильем молодых семей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</si>
  <si>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</si>
  <si>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</si>
  <si>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</si>
  <si>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</si>
  <si>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</si>
  <si>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Обслуживание государственного (муниципального) долга</t>
  </si>
  <si>
    <t>Обслуживание муниципального долга</t>
  </si>
  <si>
    <t>тыс. руб.</t>
  </si>
  <si>
    <t xml:space="preserve">Субсидии бюджетным учреждениям 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</si>
  <si>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</si>
  <si>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</si>
  <si>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</si>
  <si>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</si>
  <si>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</si>
  <si>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</si>
  <si>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</si>
  <si>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</si>
  <si>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</si>
  <si>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</si>
  <si>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</si>
  <si>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</si>
  <si>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09 2 00 00000</t>
  </si>
  <si>
    <t>09 2 01 00000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</si>
  <si>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</si>
  <si>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</si>
  <si>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</si>
  <si>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</si>
  <si>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</si>
  <si>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</si>
  <si>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</si>
  <si>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</si>
  <si>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16 0 00 00000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</si>
  <si>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</si>
  <si>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</si>
  <si>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</si>
  <si>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</si>
  <si>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</si>
  <si>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</si>
  <si>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</si>
  <si>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</si>
  <si>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</si>
  <si>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</si>
  <si>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</si>
  <si>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</si>
  <si>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</si>
  <si>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</si>
  <si>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</si>
  <si>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</si>
  <si>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</si>
  <si>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</si>
  <si>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</si>
  <si>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</si>
  <si>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</si>
  <si>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</si>
  <si>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</si>
  <si>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</si>
  <si>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</si>
  <si>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</si>
  <si>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</si>
  <si>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</si>
  <si>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</si>
  <si>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</si>
  <si>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</si>
  <si>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</si>
  <si>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</si>
  <si>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</si>
  <si>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</si>
  <si>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</si>
  <si>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</si>
  <si>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</si>
  <si>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</si>
  <si>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</si>
  <si>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</si>
  <si>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</si>
  <si>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</si>
  <si>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</si>
  <si>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</si>
  <si>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</si>
  <si>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</si>
  <si>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</si>
  <si>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</si>
  <si>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</si>
  <si>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</si>
  <si>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</si>
  <si>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</si>
  <si>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</si>
  <si>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</si>
  <si>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</si>
  <si>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</si>
  <si>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</si>
  <si>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</si>
  <si>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</si>
  <si>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</si>
  <si>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</si>
  <si>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1301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</si>
  <si>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</si>
  <si>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</si>
  <si>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</si>
  <si>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</si>
  <si>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</si>
  <si>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</si>
  <si>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</si>
  <si>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</si>
  <si>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</si>
  <si>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</si>
  <si>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</si>
  <si>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</si>
  <si>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</si>
  <si>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</si>
  <si>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>16 2 00 00000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</si>
  <si>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</si>
  <si>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</si>
  <si>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Обеспечение первичных мер пожарной безопасности в границах городского округа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</si>
  <si>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</si>
  <si>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</si>
  <si>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</si>
  <si>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</si>
  <si>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</si>
  <si>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</si>
  <si>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</si>
  <si>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</si>
  <si>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</si>
  <si>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</si>
  <si>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</si>
  <si>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</si>
  <si>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</si>
  <si>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</si>
  <si>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</si>
  <si>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</si>
  <si>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</si>
  <si>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</si>
  <si>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</si>
  <si>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</si>
  <si>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</si>
  <si>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</si>
  <si>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</si>
  <si>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</si>
  <si>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</si>
  <si>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08 2 00 00000</t>
  </si>
  <si>
    <t>08 2 02 00000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</si>
  <si>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</si>
  <si>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</si>
  <si>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</si>
  <si>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</si>
  <si>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</si>
  <si>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</si>
  <si>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</si>
  <si>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</si>
  <si>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</si>
  <si>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</si>
  <si>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</si>
  <si>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</si>
  <si>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</si>
  <si>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</si>
  <si>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</si>
  <si>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15 2 03 01172</t>
  </si>
  <si>
    <t>15 2 03 01173</t>
  </si>
  <si>
    <t>15 2 E4 00000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</si>
  <si>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</si>
  <si>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</si>
  <si>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</si>
  <si>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</si>
  <si>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</si>
  <si>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дорог)</t>
  </si>
  <si>
    <t>Дорожная деятельность в отношении автомобильных дорог местного значения в границах городского округа (разработка и экспертиза проектно-сметной документации капитального ремонта  автомобильных  дорог  общего пользования)</t>
  </si>
  <si>
    <t>Дорожная деятельность в отношении автомобильных дорог местного значения в границах городского округа (текущий,ямочный ремонт автомобильных дорог)</t>
  </si>
  <si>
    <t>Мероприятия по обеспечению безопасности дорожного движения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</si>
  <si>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</si>
  <si>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</si>
  <si>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</si>
  <si>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</si>
  <si>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</si>
  <si>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</si>
  <si>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</si>
  <si>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1 F2 00000</t>
  </si>
  <si>
    <t>17 2 00 00000</t>
  </si>
  <si>
    <t>17 2 01 00000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</si>
  <si>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</si>
  <si>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</si>
  <si>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</si>
  <si>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</si>
  <si>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</si>
  <si>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</si>
  <si>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</si>
  <si>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</si>
  <si>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</si>
  <si>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</si>
  <si>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</si>
  <si>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</si>
  <si>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</si>
  <si>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</si>
  <si>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</si>
  <si>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</si>
  <si>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</si>
  <si>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</si>
  <si>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</si>
  <si>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</si>
  <si>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</si>
  <si>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</si>
  <si>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</si>
  <si>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</si>
  <si>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</si>
  <si>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</si>
  <si>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</si>
  <si>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</si>
  <si>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</si>
  <si>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</si>
  <si>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</si>
  <si>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</si>
  <si>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</si>
  <si>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</si>
  <si>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</si>
  <si>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</si>
  <si>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</si>
  <si>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</si>
  <si>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</si>
  <si>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</si>
  <si>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</si>
  <si>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</si>
  <si>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</si>
  <si>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</si>
  <si>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</si>
  <si>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</si>
  <si>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</si>
  <si>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</si>
  <si>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</si>
  <si>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</si>
  <si>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</si>
  <si>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</si>
  <si>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</si>
  <si>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</si>
  <si>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</si>
  <si>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</si>
  <si>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</si>
  <si>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2 01 L4970</t>
  </si>
  <si>
    <t>900302</t>
  </si>
  <si>
    <t>09 3 00 00000</t>
  </si>
  <si>
    <t>09 3 01 00000</t>
  </si>
  <si>
    <t>09 3 01 60820</t>
  </si>
  <si>
    <t>1100</t>
  </si>
  <si>
    <t>1300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</si>
  <si>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</si>
  <si>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</si>
  <si>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</si>
  <si>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10 6 00 00000</t>
  </si>
  <si>
    <t>10 6 01 00000</t>
  </si>
  <si>
    <t>Подпрограмма "Обеспечивающая подпрограмма"</t>
  </si>
  <si>
    <t>08 1 01 00310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</si>
  <si>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</si>
  <si>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</si>
  <si>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</si>
  <si>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</si>
  <si>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</si>
  <si>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</si>
  <si>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</si>
  <si>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</si>
  <si>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</si>
  <si>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</si>
  <si>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</si>
  <si>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</si>
  <si>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</si>
  <si>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</si>
  <si>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</si>
  <si>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</si>
  <si>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</si>
  <si>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</si>
  <si>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10 3 02 S0320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</si>
  <si>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</si>
  <si>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</si>
  <si>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</si>
  <si>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</si>
  <si>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</si>
  <si>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</si>
  <si>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</si>
  <si>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</si>
  <si>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</si>
  <si>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</si>
  <si>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</si>
  <si>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</si>
  <si>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</si>
  <si>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</si>
  <si>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</si>
  <si>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12 3 00 00000</t>
  </si>
  <si>
    <t>12 3 01 00000</t>
  </si>
  <si>
    <t>Основное мероприятие «Строительство и содержание газопроводов в населенных пунктах»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</si>
  <si>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</si>
  <si>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</si>
  <si>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</si>
  <si>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</si>
  <si>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10 3 05 00000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</si>
  <si>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</si>
  <si>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</si>
  <si>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</si>
  <si>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</si>
  <si>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</si>
  <si>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17 2 01 01480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</si>
  <si>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</si>
  <si>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</si>
  <si>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</si>
  <si>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</si>
  <si>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</si>
  <si>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17 1 F2 54249</t>
  </si>
  <si>
    <t>Участие в предупреждении и ликвидации последствий чрезвычайных ситуаций в границах городского округа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</si>
  <si>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</si>
  <si>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</si>
  <si>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</si>
  <si>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</si>
  <si>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</si>
  <si>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</si>
  <si>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</si>
  <si>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</si>
  <si>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</si>
  <si>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</si>
  <si>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</si>
  <si>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</si>
  <si>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</si>
  <si>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</si>
  <si>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</si>
  <si>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Основное мероприятие "Создание условий для массового отдыха жителей городского округа в парках культуры и отдыха"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</si>
  <si>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</si>
  <si>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</si>
  <si>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</si>
  <si>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</si>
  <si>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</si>
  <si>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</si>
  <si>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</si>
  <si>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</si>
  <si>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</si>
  <si>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</si>
  <si>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</si>
  <si>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</si>
  <si>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</si>
  <si>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</si>
  <si>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</si>
  <si>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</si>
  <si>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</si>
  <si>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</si>
  <si>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</si>
  <si>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</si>
  <si>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</si>
  <si>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Федеральный проект "Цифровая образовательная среда"</t>
  </si>
  <si>
    <t>ОБСЛУЖИВАНИЕ ГОСУДАРСТВЕННОГО (МУНИЦИПАЛЬНОГО) ДОЛГА</t>
  </si>
  <si>
    <t xml:space="preserve">Субсидии автономным учреждениям 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</si>
  <si>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</si>
  <si>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</si>
  <si>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</si>
  <si>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</si>
  <si>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</si>
  <si>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</si>
  <si>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Организация и осуществление мероприятий по работе с детьми и молодежью в городском округе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</si>
  <si>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</si>
  <si>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</si>
  <si>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</si>
  <si>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</si>
  <si>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</si>
  <si>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</si>
  <si>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</si>
  <si>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</si>
  <si>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</si>
  <si>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</si>
  <si>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</si>
  <si>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</si>
  <si>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</si>
  <si>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</si>
  <si>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</si>
  <si>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</si>
  <si>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</si>
  <si>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</si>
  <si>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</si>
  <si>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</si>
  <si>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</si>
  <si>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</si>
  <si>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</si>
  <si>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</si>
  <si>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</si>
  <si>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</si>
  <si>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</si>
  <si>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</si>
  <si>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</si>
  <si>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L3040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</si>
  <si>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</si>
  <si>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</si>
  <si>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</si>
  <si>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</si>
  <si>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</si>
  <si>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</si>
  <si>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</si>
  <si>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</si>
  <si>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</si>
  <si>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</si>
  <si>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</si>
  <si>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Федеральный проект "Патриотическое воспитание граждан Российской Федерации"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</si>
  <si>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</si>
  <si>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</si>
  <si>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</si>
  <si>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</si>
  <si>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</si>
  <si>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</si>
  <si>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</si>
  <si>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</si>
  <si>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</si>
  <si>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</si>
  <si>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</si>
  <si>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</si>
  <si>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</si>
  <si>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</si>
  <si>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</si>
  <si>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</si>
  <si>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</si>
  <si>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</si>
  <si>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</si>
  <si>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</si>
  <si>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</si>
  <si>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</si>
  <si>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</si>
  <si>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</si>
  <si>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</si>
  <si>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</si>
  <si>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</si>
  <si>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</si>
  <si>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</si>
  <si>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</si>
  <si>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</si>
  <si>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</si>
  <si>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</si>
  <si>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</si>
  <si>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</si>
  <si>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</si>
  <si>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</si>
  <si>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04 6 00 00000</t>
  </si>
  <si>
    <t>04 6 01 00000</t>
  </si>
  <si>
    <t>04 6 01 00760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</si>
  <si>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</si>
  <si>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</si>
  <si>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</si>
  <si>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</si>
  <si>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</si>
  <si>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</si>
  <si>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</si>
  <si>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</si>
  <si>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</si>
  <si>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</si>
  <si>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</si>
  <si>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</si>
  <si>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</si>
  <si>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</si>
  <si>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</si>
  <si>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</si>
  <si>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</si>
  <si>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</si>
  <si>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</si>
  <si>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</si>
  <si>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</si>
  <si>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</si>
  <si>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</si>
  <si>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</si>
  <si>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</si>
  <si>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</si>
  <si>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</si>
  <si>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</si>
  <si>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</si>
  <si>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</si>
  <si>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</si>
  <si>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</si>
  <si>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</si>
  <si>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"Обеспечение деятельности общественных объединений правоохранительной направленности"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</si>
  <si>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</si>
  <si>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</si>
  <si>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</si>
  <si>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</si>
  <si>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</si>
  <si>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</si>
  <si>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</si>
  <si>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</si>
  <si>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</si>
  <si>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</si>
  <si>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</si>
  <si>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</si>
  <si>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</si>
  <si>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10 3 05 00191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</si>
  <si>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</si>
  <si>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</si>
  <si>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10 6 01 00190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</si>
  <si>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</si>
  <si>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</si>
  <si>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</si>
  <si>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</si>
  <si>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14 2 04 00201</t>
  </si>
  <si>
    <t>14 2 04 00202</t>
  </si>
  <si>
    <t>14 2 04 00203</t>
  </si>
  <si>
    <t>14 2 04 00210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</si>
  <si>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</si>
  <si>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</si>
  <si>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 2 F2 00000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</si>
  <si>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</si>
  <si>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17 2 01 00620</t>
  </si>
  <si>
    <t>Организация наружного освещения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</si>
  <si>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</si>
  <si>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и ремонт пешеходных коммуникаций</t>
  </si>
  <si>
    <t>Ямочный ремонт асфальтового покрытия дворовых территорий</t>
  </si>
  <si>
    <t>17 2 03 00000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</si>
  <si>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</si>
  <si>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</si>
  <si>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</si>
  <si>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08 1 01 00300</t>
  </si>
  <si>
    <t>Основное мероприятие "Развитие похоронного дела"</t>
  </si>
  <si>
    <t>08 1 01 00320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</si>
  <si>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</si>
  <si>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</si>
  <si>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</si>
  <si>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</si>
  <si>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</si>
  <si>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</si>
  <si>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</si>
  <si>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</si>
  <si>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</si>
  <si>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</si>
  <si>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</si>
  <si>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</si>
  <si>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12 3 01 00800</t>
  </si>
  <si>
    <t>Обслуживание государственного (муниципального) внутреннего  долга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</si>
  <si>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</si>
  <si>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</si>
  <si>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</si>
  <si>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</si>
  <si>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</si>
  <si>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Содержание территорий в нормативном состоянии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</si>
  <si>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</si>
  <si>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</si>
  <si>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</si>
  <si>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</si>
  <si>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</si>
  <si>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</si>
  <si>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</si>
  <si>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</si>
  <si>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"Организация учета энергоресурсов в жилищном фонде Московской области"</t>
  </si>
  <si>
    <t>10 5 02 00000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</si>
  <si>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</si>
  <si>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10 5 02 01500</t>
  </si>
  <si>
    <t>03 1 EВ 51791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</si>
  <si>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</si>
  <si>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12 1 02 00170</t>
  </si>
  <si>
    <t>Владение, пользование и распоряжение имуществом, находящимся в муниципальной собственности городского округа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</si>
  <si>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</si>
  <si>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07 4 04 01750</t>
  </si>
  <si>
    <t>Организация и проведение акций по посадке леса</t>
  </si>
  <si>
    <t>03 1 EВ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</si>
  <si>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</si>
  <si>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</si>
  <si>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</si>
  <si>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</si>
  <si>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</si>
  <si>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</si>
  <si>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</si>
  <si>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</si>
  <si>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</si>
  <si>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</si>
  <si>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</si>
  <si>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</si>
  <si>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Подпрограмма "Развитие газификации, топливозаправочного комплекса и электроэнергетики"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</si>
  <si>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</si>
  <si>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</si>
  <si>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</si>
  <si>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</si>
  <si>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</si>
  <si>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</si>
  <si>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</si>
  <si>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</si>
  <si>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</si>
  <si>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</si>
  <si>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</si>
  <si>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</si>
  <si>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09 2 01 74970</t>
  </si>
  <si>
    <t>Реализация мероприятий по обеспечению жильем молодых семей за счет средств местного бюджета</t>
  </si>
  <si>
    <t>15 1 02 80860</t>
  </si>
  <si>
    <t>15 2 E4 81690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</si>
  <si>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</si>
  <si>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</si>
  <si>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</si>
  <si>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</si>
  <si>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14 2 04 80240</t>
  </si>
  <si>
    <t>Капитальный ремонт и ремонт автомобильных дорог общего пользования местного значения</t>
  </si>
  <si>
    <t>Основное мероприятие "Сохранение ветеринарно-санитарного благополучия"</t>
  </si>
  <si>
    <t>06 3 03 00000</t>
  </si>
  <si>
    <t>06 3 03 S1100</t>
  </si>
  <si>
    <t>17 1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</si>
  <si>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</si>
  <si>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17 2 01 81870</t>
  </si>
  <si>
    <t>17 2 01 82890</t>
  </si>
  <si>
    <t>17 2 03 80950</t>
  </si>
  <si>
    <t>17 2 F2 82740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</si>
  <si>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</si>
  <si>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</si>
  <si>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</si>
  <si>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</si>
  <si>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</si>
  <si>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</si>
  <si>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99 0 00 00040</t>
  </si>
  <si>
    <t>Проведение выборов</t>
  </si>
  <si>
    <t>Специальные расходы</t>
  </si>
  <si>
    <t>0107</t>
  </si>
  <si>
    <t>Обеспечение проведения выборов и референдумов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</si>
  <si>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</si>
  <si>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</si>
  <si>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</si>
  <si>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Обеспечение мероприятий по переселению граждан из аварийного жилищного фонда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</si>
  <si>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</si>
  <si>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</si>
  <si>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</si>
  <si>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</si>
  <si>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19 2 00 00000</t>
  </si>
  <si>
    <t>19 2 02 00000</t>
  </si>
  <si>
    <t>19 4 00 00000</t>
  </si>
  <si>
    <t>19 4 01 00000</t>
  </si>
  <si>
    <t>14 2 04 00204</t>
  </si>
  <si>
    <t>Дорожная деятельность в отношении автомобильных дорог местного значения в границах городского округа (Содержание объектов дорожного хозяйства)</t>
  </si>
  <si>
    <t>19 4 01 S9605</t>
  </si>
  <si>
    <t>19 2 02 S9605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</si>
  <si>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</si>
  <si>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</si>
  <si>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</si>
  <si>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</si>
  <si>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</si>
  <si>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</si>
  <si>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</si>
  <si>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</si>
  <si>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</si>
  <si>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</si>
  <si>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</si>
  <si>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</si>
  <si>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</si>
  <si>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</si>
  <si>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</si>
  <si>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</si>
  <si>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</si>
  <si>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09 3 01 63080</t>
  </si>
  <si>
    <t>Предоставление жилищного сертификата и единовременной социальной выплаты</t>
  </si>
  <si>
    <t>Основное мероприятие "Обеспечение функций культурно-досуговых учреждений"</t>
  </si>
  <si>
    <t>03 1 01 R3031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</si>
  <si>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</si>
  <si>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</si>
  <si>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</si>
  <si>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16 2 01 00000</t>
  </si>
  <si>
    <t>16 2 01 01910</t>
  </si>
  <si>
    <t>Капитальный ремонт сетей водоснабжения, водоотведения, теплоснабжения за счет средств местного бюджета</t>
  </si>
  <si>
    <t>10 3 02 70320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</si>
  <si>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</si>
  <si>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</si>
  <si>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</si>
  <si>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03 1 09 00000</t>
  </si>
  <si>
    <t>03 1 09 72640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</si>
  <si>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</si>
  <si>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</si>
  <si>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</si>
  <si>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</si>
  <si>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Основное мероприятие "Капитальный ремонт объектов дошкольного образования"</t>
  </si>
  <si>
    <t>18 0 00 00000</t>
  </si>
  <si>
    <t>18 3 00 00000</t>
  </si>
  <si>
    <t>18 3 06 00000</t>
  </si>
  <si>
    <t>18 3 06 S2590</t>
  </si>
  <si>
    <t>18 3 06 S3990</t>
  </si>
  <si>
    <t>18 3 07 00000</t>
  </si>
  <si>
    <t>18 3 07 S3800</t>
  </si>
  <si>
    <t>18 3 07 S3770</t>
  </si>
  <si>
    <t>18 3 07 S3780</t>
  </si>
  <si>
    <t>18 3 07 S2950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</si>
  <si>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</si>
  <si>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</si>
  <si>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</si>
  <si>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</si>
  <si>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</si>
  <si>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</si>
  <si>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</si>
  <si>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</si>
  <si>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</si>
  <si>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</si>
  <si>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10 3 01 00000</t>
  </si>
  <si>
    <t>10 3 01 S4790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</si>
  <si>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</si>
  <si>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 3 02 S4780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</si>
  <si>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</si>
  <si>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</si>
  <si>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</si>
  <si>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</si>
  <si>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Реализация мероприятий по сносу аварийного жилья, расселенного в рамках программы переселения</t>
  </si>
  <si>
    <t>19 2 02 01960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</si>
  <si>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</si>
  <si>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</si>
  <si>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19 4 01 79605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</si>
  <si>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</si>
  <si>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</si>
  <si>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02 4 05 00000</t>
  </si>
  <si>
    <t>02 4 05 01310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</si>
  <si>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</si>
  <si>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</si>
  <si>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</si>
  <si>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</si>
  <si>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</si>
  <si>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</si>
  <si>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03 2 02 06062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</si>
  <si>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</si>
  <si>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Реализация мероприятий по строительству и реконструкции объектов теплоснабжения</t>
  </si>
  <si>
    <t>10 3 01 S4340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</si>
  <si>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</si>
  <si>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</si>
  <si>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 xml:space="preserve"> Cтроительство и реконструкция сетей теплоснабжения муниципальной собственности</t>
  </si>
  <si>
    <t>10 3 02 S4160</t>
  </si>
  <si>
    <t>к постановлению администрации</t>
  </si>
  <si>
    <t xml:space="preserve">  городского округа Кашира от   2024 №</t>
  </si>
  <si>
    <t>Исполнение расходов бюджета городского округа Кашира 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за 1 полугодие 2024 года</t>
  </si>
  <si>
    <t>% исполнения</t>
  </si>
  <si>
    <t>утверждено СБР</t>
  </si>
  <si>
    <t>утверждено</t>
  </si>
  <si>
    <t>исполнено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</si>
</sst>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</cellStyleXfs>
  <cellXfs count="26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21" xfId="0" applyFont="1" applyBorder="1" applyAlignment="1">
      <alignment vertical="center" wrapText="1"/>
    </xf>
    <xf numFmtId="0" fontId="10" fillId="0" borderId="0" xfId="0" applyFont="1"/>
    <xf numFmtId="0" fontId="10" fillId="0" borderId="21" xfId="0" applyFont="1" applyBorder="1"/>
    <xf numFmtId="164" fontId="10" fillId="0" borderId="12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64" fontId="10" fillId="0" borderId="0" xfId="0" applyNumberFormat="1" applyFont="1"/>
    <xf numFmtId="0" fontId="13" fillId="0" borderId="0" xfId="0" applyFont="1"/>
    <xf numFmtId="49" fontId="14" fillId="0" borderId="5" xfId="2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horizontal="left" vertical="top" wrapText="1"/>
    </xf>
    <xf numFmtId="0" fontId="17" fillId="0" borderId="23" xfId="7" applyNumberFormat="1" applyFont="1" applyFill="1" applyBorder="1" applyAlignment="1">
      <alignment vertical="top" wrapText="1"/>
    </xf>
    <xf numFmtId="49" fontId="16" fillId="0" borderId="5" xfId="2" applyNumberFormat="1" applyFont="1" applyFill="1" applyBorder="1" applyAlignment="1">
      <alignment horizontal="center" vertical="center"/>
    </xf>
    <xf numFmtId="49" fontId="17" fillId="0" borderId="5" xfId="7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3" fillId="0" borderId="21" xfId="0" applyFont="1" applyBorder="1"/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6" fillId="0" borderId="23" xfId="3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16" fillId="0" borderId="23" xfId="7" applyNumberFormat="1" applyFont="1" applyFill="1" applyBorder="1" applyAlignment="1">
      <alignment vertical="center" wrapText="1"/>
    </xf>
    <xf numFmtId="0" fontId="16" fillId="0" borderId="5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23" xfId="3" applyNumberFormat="1" applyFont="1" applyFill="1" applyBorder="1" applyAlignment="1">
      <alignment horizontal="left" vertical="top" wrapText="1"/>
    </xf>
    <xf numFmtId="0" fontId="16" fillId="0" borderId="23" xfId="7" applyNumberFormat="1" applyFont="1" applyFill="1" applyBorder="1" applyAlignment="1">
      <alignment horizontal="left" vertical="top" wrapText="1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horizontal="left" vertical="center" wrapText="1"/>
    </xf>
    <xf numFmtId="0" fontId="17" fillId="0" borderId="23" xfId="6" applyNumberFormat="1" applyFont="1" applyFill="1" applyBorder="1" applyAlignment="1">
      <alignment vertical="top" wrapText="1"/>
    </xf>
    <xf numFmtId="49" fontId="14" fillId="0" borderId="5" xfId="7" applyNumberFormat="1" applyFont="1" applyFill="1" applyBorder="1" applyAlignment="1">
      <alignment horizontal="center" vertical="center"/>
    </xf>
    <xf numFmtId="0" fontId="16" fillId="0" borderId="23" xfId="6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2" applyNumberFormat="1" applyFont="1" applyFill="1" applyBorder="1" applyAlignment="1">
      <alignment horizontal="center" vertical="center"/>
    </xf>
    <xf numFmtId="0" fontId="16" fillId="0" borderId="23" xfId="5" applyNumberFormat="1" applyFont="1" applyFill="1" applyBorder="1" applyAlignment="1">
      <alignment vertical="top" wrapText="1"/>
    </xf>
    <xf numFmtId="49" fontId="17" fillId="0" borderId="5" xfId="5" applyNumberFormat="1" applyFont="1" applyFill="1" applyBorder="1" applyAlignment="1">
      <alignment horizontal="center" vertical="center"/>
    </xf>
    <xf numFmtId="0" fontId="17" fillId="0" borderId="23" xfId="4" applyNumberFormat="1" applyFont="1" applyFill="1" applyBorder="1" applyAlignment="1">
      <alignment vertical="top" wrapText="1"/>
    </xf>
    <xf numFmtId="49" fontId="17" fillId="0" borderId="5" xfId="4" applyNumberFormat="1" applyFont="1" applyFill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0" fontId="16" fillId="0" borderId="23" xfId="3" applyNumberFormat="1" applyFont="1" applyFill="1" applyBorder="1" applyAlignment="1">
      <alignment wrapText="1"/>
    </xf>
    <xf numFmtId="0" fontId="10" fillId="15" borderId="0" xfId="0" applyFont="1" applyFill="1"/>
    <xf numFmtId="164" fontId="14" fillId="0" borderId="12" xfId="0" applyNumberFormat="1" applyFont="1" applyBorder="1" applyAlignment="1">
      <alignment horizontal="right"/>
    </xf>
    <xf numFmtId="164" fontId="16" fillId="0" borderId="12" xfId="0" applyNumberFormat="1" applyFont="1" applyBorder="1" applyAlignment="1">
      <alignment horizontal="right" vertical="center"/>
    </xf>
    <xf numFmtId="164" fontId="14" fillId="0" borderId="12" xfId="0" applyNumberFormat="1" applyFont="1" applyBorder="1" applyAlignment="1">
      <alignment horizontal="right" vertical="center"/>
    </xf>
    <xf numFmtId="164" fontId="16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wrapText="1"/>
    </xf>
    <xf numFmtId="0" fontId="16" fillId="0" borderId="2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/>
    </xf>
    <xf numFmtId="49" fontId="16" fillId="0" borderId="23" xfId="0" applyNumberFormat="1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6" fillId="0" borderId="23" xfId="0" applyNumberFormat="1" applyFont="1" applyBorder="1" applyAlignment="1" applyProtection="1">
      <alignment horizontal="left" vertical="top" wrapText="1"/>
      <protection locked="0" hidden="1"/>
    </xf>
    <xf numFmtId="49" fontId="14" fillId="0" borderId="23" xfId="0" applyNumberFormat="1" applyFont="1" applyBorder="1" applyAlignment="1" applyProtection="1">
      <alignment horizontal="left" vertical="center" wrapText="1"/>
      <protection locked="0" hidden="1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4" fillId="0" borderId="5" xfId="0" applyNumberFormat="1" applyFont="1" applyBorder="1" applyAlignment="1">
      <alignment horizontal="center" vertical="center"/>
    </xf>
    <xf numFmtId="164" fontId="14" fillId="0" borderId="22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0" fontId="16" fillId="0" borderId="23" xfId="0" applyFont="1" applyBorder="1" applyAlignment="1" applyProtection="1">
      <alignment horizontal="left" vertical="center" wrapText="1"/>
      <protection locked="0" hidden="1"/>
    </xf>
    <xf numFmtId="0" fontId="14" fillId="0" borderId="23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3" xfId="0" applyFont="1" applyBorder="1" applyAlignment="1">
      <alignment vertical="top" wrapText="1"/>
    </xf>
    <xf numFmtId="164" fontId="18" fillId="0" borderId="5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49" fontId="16" fillId="0" borderId="23" xfId="0" applyNumberFormat="1" applyFont="1" applyBorder="1" applyAlignment="1" applyProtection="1">
      <alignment vertical="top" wrapText="1"/>
      <protection locked="0" hidden="1"/>
    </xf>
    <xf numFmtId="0" fontId="14" fillId="0" borderId="23" xfId="0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9" fillId="0" borderId="5" xfId="0" quotePrefix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0" fontId="14" fillId="0" borderId="23" xfId="0" applyFont="1" applyBorder="1" applyAlignment="1">
      <alignment vertical="center" wrapText="1"/>
    </xf>
    <xf numFmtId="49" fontId="18" fillId="0" borderId="23" xfId="0" applyNumberFormat="1" applyFont="1" applyBorder="1" applyAlignment="1" applyProtection="1">
      <alignment horizontal="left" vertical="center" wrapText="1"/>
      <protection locked="0" hidden="1"/>
    </xf>
    <xf numFmtId="49" fontId="18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2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23" xfId="0" applyFont="1" applyBorder="1" applyAlignment="1" applyProtection="1">
      <alignment vertical="top" wrapText="1"/>
      <protection locked="0" hidden="1"/>
    </xf>
    <xf numFmtId="0" fontId="16" fillId="0" borderId="23" xfId="0" applyFont="1" applyBorder="1" applyAlignment="1" applyProtection="1">
      <alignment vertical="top" wrapText="1"/>
      <protection locked="0" hidden="1"/>
    </xf>
    <xf numFmtId="49" fontId="14" fillId="0" borderId="23" xfId="0" applyNumberFormat="1" applyFont="1" applyBorder="1" applyAlignment="1" applyProtection="1">
      <alignment vertical="top" wrapText="1"/>
      <protection locked="0" hidden="1"/>
    </xf>
    <xf numFmtId="0" fontId="16" fillId="0" borderId="23" xfId="0" applyFont="1" applyBorder="1" applyAlignment="1" applyProtection="1">
      <alignment horizontal="left" vertical="top" wrapText="1"/>
      <protection locked="0" hidden="1"/>
    </xf>
    <xf numFmtId="0" fontId="14" fillId="0" borderId="23" xfId="0" applyFont="1" applyBorder="1" applyAlignment="1" applyProtection="1">
      <alignment horizontal="left" vertical="top" wrapText="1"/>
      <protection locked="0" hidden="1"/>
    </xf>
    <xf numFmtId="49" fontId="14" fillId="0" borderId="23" xfId="0" applyNumberFormat="1" applyFont="1" applyBorder="1" applyAlignment="1" applyProtection="1">
      <alignment horizontal="left" vertical="top" wrapText="1"/>
      <protection locked="0" hidden="1"/>
    </xf>
    <xf numFmtId="0" fontId="19" fillId="0" borderId="23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49" fontId="16" fillId="0" borderId="23" xfId="0" applyNumberFormat="1" applyFont="1" applyBorder="1" applyAlignment="1" applyProtection="1">
      <alignment wrapText="1"/>
      <protection locked="0" hidden="1"/>
    </xf>
    <xf numFmtId="0" fontId="16" fillId="0" borderId="23" xfId="0" applyFont="1" applyBorder="1" applyAlignment="1">
      <alignment wrapText="1"/>
    </xf>
    <xf numFmtId="164" fontId="21" fillId="0" borderId="5" xfId="0" applyNumberFormat="1" applyFont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/>
    </xf>
    <xf numFmtId="49" fontId="14" fillId="0" borderId="23" xfId="0" applyNumberFormat="1" applyFont="1" applyBorder="1" applyAlignment="1" applyProtection="1">
      <alignment wrapText="1"/>
      <protection locked="0" hidden="1"/>
    </xf>
    <xf numFmtId="0" fontId="16" fillId="0" borderId="23" xfId="0" applyFont="1" applyBorder="1" applyAlignment="1" applyProtection="1">
      <alignment wrapText="1"/>
      <protection locked="0" hidden="1"/>
    </xf>
    <xf numFmtId="0" fontId="14" fillId="0" borderId="23" xfId="0" applyFont="1" applyBorder="1" applyAlignment="1" applyProtection="1">
      <alignment wrapText="1"/>
      <protection locked="0" hidden="1"/>
    </xf>
    <xf numFmtId="0" fontId="16" fillId="0" borderId="23" xfId="0" applyFont="1" applyBorder="1" applyAlignment="1" applyProtection="1">
      <alignment vertical="center" wrapText="1"/>
      <protection locked="0" hidden="1"/>
    </xf>
    <xf numFmtId="0" fontId="14" fillId="0" borderId="23" xfId="0" applyFont="1" applyBorder="1" applyAlignment="1">
      <alignment wrapText="1"/>
    </xf>
    <xf numFmtId="0" fontId="16" fillId="0" borderId="23" xfId="0" applyFont="1" applyBorder="1"/>
    <xf numFmtId="0" fontId="21" fillId="0" borderId="23" xfId="0" applyFont="1" applyBorder="1" applyAlignment="1">
      <alignment vertical="center" wrapText="1"/>
    </xf>
    <xf numFmtId="164" fontId="13" fillId="0" borderId="5" xfId="0" applyNumberFormat="1" applyFont="1" applyBorder="1" applyAlignment="1">
      <alignment horizontal="center" vertical="center"/>
    </xf>
    <xf numFmtId="0" fontId="14" fillId="0" borderId="23" xfId="0" applyFont="1" applyBorder="1"/>
    <xf numFmtId="0" fontId="16" fillId="0" borderId="5" xfId="0" quotePrefix="1" applyFont="1" applyBorder="1" applyAlignment="1">
      <alignment horizontal="center" vertical="center"/>
    </xf>
    <xf numFmtId="0" fontId="14" fillId="0" borderId="5" xfId="0" quotePrefix="1" applyFont="1" applyBorder="1" applyAlignment="1">
      <alignment horizontal="center" vertical="center"/>
    </xf>
    <xf numFmtId="0" fontId="14" fillId="0" borderId="23" xfId="0" applyFont="1" applyBorder="1" applyAlignment="1">
      <alignment vertical="top" wrapText="1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164" fontId="16" fillId="0" borderId="28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0" fillId="0" borderId="5" xfId="0" applyNumberFormat="1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164" fontId="25" fillId="0" borderId="5" xfId="0" applyNumberFormat="1" applyFont="1" applyBorder="1" applyAlignment="1">
      <alignment horizontal="center"/>
    </xf>
    <xf numFmtId="164" fontId="14" fillId="0" borderId="20" xfId="0" applyNumberFormat="1" applyFont="1" applyBorder="1" applyAlignment="1">
      <alignment horizontal="right" vertical="center"/>
    </xf>
    <xf numFmtId="164" fontId="14" fillId="0" borderId="21" xfId="0" applyNumberFormat="1" applyFont="1" applyBorder="1" applyAlignment="1">
      <alignment horizontal="right" vertical="center"/>
    </xf>
    <xf numFmtId="0" fontId="15" fillId="0" borderId="23" xfId="0" applyFont="1" applyBorder="1" applyAlignment="1">
      <alignment wrapText="1"/>
    </xf>
    <xf numFmtId="49" fontId="1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5" xfId="0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0" fontId="15" fillId="12" borderId="5" xfId="4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0" applyFont="1" applyFill="1" applyBorder="1" applyAlignment="1">
      <alignment horizontal="center" vertical="center"/>
    </xf>
    <xf numFmtId="164" fontId="16" fillId="12" borderId="5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wrapText="1"/>
    </xf>
    <xf numFmtId="0" fontId="16" fillId="0" borderId="2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4" fillId="0" borderId="21" xfId="0" applyFont="1" applyBorder="1" applyAlignment="1">
      <alignment horizontal="right" vertical="center"/>
    </xf>
    <xf numFmtId="0" fontId="24" fillId="0" borderId="21" xfId="0" applyFont="1" applyBorder="1" applyAlignment="1">
      <alignment horizontal="right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6" fillId="0" borderId="2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4B3E3"/>
      <color rgb="FFE1D8F0"/>
      <color rgb="FFFFFF99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1002"/>
  <sheetViews>
    <sheetView tabSelected="1" zoomScaleNormal="100" zoomScaleSheetLayoutView="100" workbookViewId="0">
      <selection activeCell="G11" sqref="G11"/>
    </sheetView>
  </sheetViews>
  <sheetFormatPr defaultColWidth="9.109375" defaultRowHeight="13.2"/>
  <cols>
    <col min="1" max="1" width="68" style="125" customWidth="1"/>
    <col min="2" max="2" width="9.109375" style="126" customWidth="1"/>
    <col min="3" max="3" width="14.6640625" style="126" customWidth="1"/>
    <col min="4" max="4" width="8.44140625" style="126" customWidth="1"/>
    <col min="5" max="5" width="9.33203125" style="126" customWidth="1"/>
    <col min="6" max="7" width="12.44140625" style="126" customWidth="1"/>
    <col min="8" max="8" width="13.5546875" style="126" customWidth="1"/>
    <col min="9" max="9" width="13.33203125" style="126" customWidth="1"/>
    <col min="10" max="10" width="5.88671875" style="71" hidden="1" customWidth="1"/>
    <col min="11" max="16384" width="9.109375" style="71"/>
  </cols>
  <sheetData>
    <row r="1" spans="1:10">
      <c r="F1" s="127"/>
      <c r="G1" s="127"/>
      <c r="H1" s="127"/>
      <c r="I1" s="127" t="s">
        <v>433</v>
      </c>
    </row>
    <row r="2" spans="1:10" s="70" customFormat="1" ht="11.4" customHeight="1">
      <c r="A2" s="128"/>
      <c r="B2" s="129"/>
      <c r="C2" s="129"/>
      <c r="D2" s="129"/>
      <c r="E2" s="129"/>
      <c r="F2" s="211" t="s">
        <v>837</v>
      </c>
      <c r="G2" s="211"/>
      <c r="H2" s="211"/>
      <c r="I2" s="211"/>
    </row>
    <row r="3" spans="1:10" s="70" customFormat="1" ht="10.199999999999999" customHeight="1">
      <c r="A3" s="128"/>
      <c r="B3" s="129"/>
      <c r="C3" s="129"/>
      <c r="D3" s="129"/>
      <c r="E3" s="129"/>
      <c r="F3" s="211" t="s">
        <v>838</v>
      </c>
      <c r="G3" s="211"/>
      <c r="H3" s="211"/>
      <c r="I3" s="211"/>
    </row>
    <row r="4" spans="1:10" ht="31.2" customHeight="1">
      <c r="A4" s="205" t="s">
        <v>839</v>
      </c>
      <c r="B4" s="205"/>
      <c r="C4" s="205"/>
      <c r="D4" s="205"/>
      <c r="E4" s="205"/>
      <c r="F4" s="205"/>
      <c r="G4" s="205"/>
      <c r="H4" s="205"/>
      <c r="I4" s="205"/>
    </row>
    <row r="5" spans="1:10" ht="13.8" thickBot="1">
      <c r="A5" s="130"/>
      <c r="B5" s="129"/>
      <c r="C5" s="129"/>
      <c r="D5" s="129"/>
      <c r="E5" s="129"/>
      <c r="F5" s="210" t="s">
        <v>137</v>
      </c>
      <c r="G5" s="210"/>
      <c r="H5" s="210"/>
      <c r="I5" s="210"/>
    </row>
    <row r="6" spans="1:10">
      <c r="A6" s="217" t="s">
        <v>3</v>
      </c>
      <c r="B6" s="206" t="s">
        <v>139</v>
      </c>
      <c r="C6" s="206"/>
      <c r="D6" s="206"/>
      <c r="E6" s="206"/>
      <c r="F6" s="206" t="s">
        <v>842</v>
      </c>
      <c r="G6" s="212" t="s">
        <v>841</v>
      </c>
      <c r="H6" s="206" t="s">
        <v>843</v>
      </c>
      <c r="I6" s="208" t="s">
        <v>840</v>
      </c>
      <c r="J6" s="72"/>
    </row>
    <row r="7" spans="1:10" ht="12" customHeight="1">
      <c r="A7" s="218"/>
      <c r="B7" s="219" t="s">
        <v>194</v>
      </c>
      <c r="C7" s="219" t="s">
        <v>140</v>
      </c>
      <c r="D7" s="219" t="s">
        <v>141</v>
      </c>
      <c r="E7" s="219" t="s">
        <v>225</v>
      </c>
      <c r="F7" s="207"/>
      <c r="G7" s="213"/>
      <c r="H7" s="207"/>
      <c r="I7" s="209"/>
      <c r="J7" s="72"/>
    </row>
    <row r="8" spans="1:10" ht="17.25" customHeight="1">
      <c r="A8" s="218"/>
      <c r="B8" s="219"/>
      <c r="C8" s="219"/>
      <c r="D8" s="219"/>
      <c r="E8" s="219"/>
      <c r="F8" s="207"/>
      <c r="G8" s="214"/>
      <c r="H8" s="207"/>
      <c r="I8" s="209"/>
      <c r="J8" s="72"/>
    </row>
    <row r="9" spans="1:10">
      <c r="A9" s="131">
        <v>1</v>
      </c>
      <c r="B9" s="132">
        <v>2</v>
      </c>
      <c r="C9" s="132">
        <v>3</v>
      </c>
      <c r="D9" s="132">
        <v>4</v>
      </c>
      <c r="E9" s="132">
        <v>5</v>
      </c>
      <c r="F9" s="132">
        <v>6</v>
      </c>
      <c r="G9" s="132">
        <v>7</v>
      </c>
      <c r="H9" s="132">
        <v>8</v>
      </c>
      <c r="I9" s="133">
        <v>9</v>
      </c>
      <c r="J9" s="72"/>
    </row>
    <row r="10" spans="1:10">
      <c r="A10" s="104" t="s">
        <v>59</v>
      </c>
      <c r="B10" s="93" t="s">
        <v>335</v>
      </c>
      <c r="C10" s="93"/>
      <c r="D10" s="94"/>
      <c r="E10" s="94"/>
      <c r="F10" s="124">
        <f>F11+F18+F33+F79+F103+F111+F98</f>
        <v>640850.20000000007</v>
      </c>
      <c r="G10" s="124">
        <f>G11+G18+G33+G79+G103+G111+G98</f>
        <v>640850.20000000007</v>
      </c>
      <c r="H10" s="124">
        <f>H11+H18+H33+H79+H103+H111+H98</f>
        <v>286906.3</v>
      </c>
      <c r="I10" s="134">
        <f>H10/G10*100</f>
        <v>44.769635712058751</v>
      </c>
      <c r="J10" s="72"/>
    </row>
    <row r="11" spans="1:10" ht="26.4">
      <c r="A11" s="78" t="s">
        <v>60</v>
      </c>
      <c r="B11" s="80" t="s">
        <v>195</v>
      </c>
      <c r="C11" s="80"/>
      <c r="D11" s="96"/>
      <c r="E11" s="96"/>
      <c r="F11" s="124">
        <f t="shared" ref="F11:G12" si="0">F12</f>
        <v>3426.2</v>
      </c>
      <c r="G11" s="124">
        <f t="shared" si="0"/>
        <v>3426.2</v>
      </c>
      <c r="H11" s="124">
        <f t="shared" ref="H11:H13" si="1">H12</f>
        <v>2070.5</v>
      </c>
      <c r="I11" s="134">
        <f>H11/G11*100</f>
        <v>60.431381705679769</v>
      </c>
      <c r="J11" s="72"/>
    </row>
    <row r="12" spans="1:10" ht="26.4">
      <c r="A12" s="135" t="s">
        <v>600</v>
      </c>
      <c r="B12" s="80" t="s">
        <v>195</v>
      </c>
      <c r="C12" s="136" t="s">
        <v>174</v>
      </c>
      <c r="D12" s="132"/>
      <c r="E12" s="132"/>
      <c r="F12" s="124">
        <f t="shared" si="0"/>
        <v>3426.2</v>
      </c>
      <c r="G12" s="124">
        <f t="shared" si="0"/>
        <v>3426.2</v>
      </c>
      <c r="H12" s="124">
        <f t="shared" si="1"/>
        <v>2070.5</v>
      </c>
      <c r="I12" s="134">
        <f t="shared" ref="I12:I75" si="2">H12/G12*100</f>
        <v>60.431381705679769</v>
      </c>
      <c r="J12" s="72"/>
    </row>
    <row r="13" spans="1:10">
      <c r="A13" s="135" t="s">
        <v>227</v>
      </c>
      <c r="B13" s="80" t="s">
        <v>195</v>
      </c>
      <c r="C13" s="136" t="s">
        <v>189</v>
      </c>
      <c r="D13" s="86"/>
      <c r="E13" s="86"/>
      <c r="F13" s="124">
        <f>F14</f>
        <v>3426.2</v>
      </c>
      <c r="G13" s="124">
        <f>G14</f>
        <v>3426.2</v>
      </c>
      <c r="H13" s="124">
        <f t="shared" si="1"/>
        <v>2070.5</v>
      </c>
      <c r="I13" s="134">
        <f t="shared" si="2"/>
        <v>60.431381705679769</v>
      </c>
      <c r="J13" s="72"/>
    </row>
    <row r="14" spans="1:10" ht="26.4">
      <c r="A14" s="137" t="s">
        <v>336</v>
      </c>
      <c r="B14" s="80" t="s">
        <v>195</v>
      </c>
      <c r="C14" s="136" t="s">
        <v>190</v>
      </c>
      <c r="D14" s="87"/>
      <c r="E14" s="87"/>
      <c r="F14" s="124">
        <f>F15</f>
        <v>3426.2</v>
      </c>
      <c r="G14" s="124">
        <f>G15</f>
        <v>3426.2</v>
      </c>
      <c r="H14" s="124">
        <f>H15</f>
        <v>2070.5</v>
      </c>
      <c r="I14" s="134">
        <f t="shared" si="2"/>
        <v>60.431381705679769</v>
      </c>
      <c r="J14" s="72"/>
    </row>
    <row r="15" spans="1:10">
      <c r="A15" s="138" t="s">
        <v>226</v>
      </c>
      <c r="B15" s="77" t="s">
        <v>195</v>
      </c>
      <c r="C15" s="139" t="s">
        <v>228</v>
      </c>
      <c r="D15" s="91"/>
      <c r="E15" s="91"/>
      <c r="F15" s="140">
        <f t="shared" ref="F15:H16" si="3">F16</f>
        <v>3426.2</v>
      </c>
      <c r="G15" s="140">
        <f t="shared" si="3"/>
        <v>3426.2</v>
      </c>
      <c r="H15" s="140">
        <f t="shared" si="3"/>
        <v>2070.5</v>
      </c>
      <c r="I15" s="141">
        <f t="shared" si="2"/>
        <v>60.431381705679769</v>
      </c>
      <c r="J15" s="72"/>
    </row>
    <row r="16" spans="1:10" ht="39.6">
      <c r="A16" s="142" t="s">
        <v>62</v>
      </c>
      <c r="B16" s="77" t="s">
        <v>195</v>
      </c>
      <c r="C16" s="139" t="s">
        <v>228</v>
      </c>
      <c r="D16" s="143" t="s">
        <v>63</v>
      </c>
      <c r="E16" s="143"/>
      <c r="F16" s="140">
        <f t="shared" si="3"/>
        <v>3426.2</v>
      </c>
      <c r="G16" s="140">
        <f t="shared" si="3"/>
        <v>3426.2</v>
      </c>
      <c r="H16" s="140">
        <f t="shared" si="3"/>
        <v>2070.5</v>
      </c>
      <c r="I16" s="141">
        <f t="shared" si="2"/>
        <v>60.431381705679769</v>
      </c>
      <c r="J16" s="72"/>
    </row>
    <row r="17" spans="1:10">
      <c r="A17" s="142" t="s">
        <v>64</v>
      </c>
      <c r="B17" s="77" t="s">
        <v>195</v>
      </c>
      <c r="C17" s="139" t="s">
        <v>228</v>
      </c>
      <c r="D17" s="143" t="s">
        <v>65</v>
      </c>
      <c r="E17" s="143">
        <v>900100</v>
      </c>
      <c r="F17" s="140">
        <v>3426.2</v>
      </c>
      <c r="G17" s="140">
        <v>3426.2</v>
      </c>
      <c r="H17" s="140">
        <v>2070.5</v>
      </c>
      <c r="I17" s="141">
        <f t="shared" si="2"/>
        <v>60.431381705679769</v>
      </c>
      <c r="J17" s="72"/>
    </row>
    <row r="18" spans="1:10" ht="39.6">
      <c r="A18" s="78" t="s">
        <v>66</v>
      </c>
      <c r="B18" s="80" t="s">
        <v>196</v>
      </c>
      <c r="C18" s="80"/>
      <c r="D18" s="96"/>
      <c r="E18" s="96"/>
      <c r="F18" s="124">
        <f t="shared" ref="F18:H18" si="4">F19</f>
        <v>10959.800000000001</v>
      </c>
      <c r="G18" s="124">
        <f t="shared" si="4"/>
        <v>10959.800000000001</v>
      </c>
      <c r="H18" s="124">
        <f t="shared" si="4"/>
        <v>5834.9</v>
      </c>
      <c r="I18" s="134">
        <f t="shared" si="2"/>
        <v>53.23911020274091</v>
      </c>
      <c r="J18" s="72"/>
    </row>
    <row r="19" spans="1:10" ht="26.4">
      <c r="A19" s="105" t="s">
        <v>229</v>
      </c>
      <c r="B19" s="80" t="s">
        <v>196</v>
      </c>
      <c r="C19" s="102" t="s">
        <v>153</v>
      </c>
      <c r="D19" s="98"/>
      <c r="E19" s="98"/>
      <c r="F19" s="124">
        <f>F20+F23+F26</f>
        <v>10959.800000000001</v>
      </c>
      <c r="G19" s="124">
        <f>G20+G23+G26</f>
        <v>10959.800000000001</v>
      </c>
      <c r="H19" s="124">
        <f>H20+H23+H26</f>
        <v>5834.9</v>
      </c>
      <c r="I19" s="134">
        <f t="shared" si="2"/>
        <v>53.23911020274091</v>
      </c>
      <c r="J19" s="72"/>
    </row>
    <row r="20" spans="1:10">
      <c r="A20" s="144" t="s">
        <v>230</v>
      </c>
      <c r="B20" s="80" t="s">
        <v>196</v>
      </c>
      <c r="C20" s="136" t="s">
        <v>231</v>
      </c>
      <c r="D20" s="106"/>
      <c r="E20" s="106"/>
      <c r="F20" s="124">
        <f>F21</f>
        <v>2830.8</v>
      </c>
      <c r="G20" s="124">
        <f>G21</f>
        <v>2830.8</v>
      </c>
      <c r="H20" s="124">
        <f>H21</f>
        <v>1727.3</v>
      </c>
      <c r="I20" s="134">
        <f t="shared" si="2"/>
        <v>61.018086759926518</v>
      </c>
      <c r="J20" s="72"/>
    </row>
    <row r="21" spans="1:10" ht="39.6">
      <c r="A21" s="145" t="s">
        <v>62</v>
      </c>
      <c r="B21" s="77" t="s">
        <v>196</v>
      </c>
      <c r="C21" s="139" t="s">
        <v>231</v>
      </c>
      <c r="D21" s="146" t="s">
        <v>63</v>
      </c>
      <c r="E21" s="146"/>
      <c r="F21" s="140">
        <f t="shared" ref="F21:H21" si="5">F22</f>
        <v>2830.8</v>
      </c>
      <c r="G21" s="140">
        <f t="shared" si="5"/>
        <v>2830.8</v>
      </c>
      <c r="H21" s="140">
        <f t="shared" si="5"/>
        <v>1727.3</v>
      </c>
      <c r="I21" s="134">
        <f t="shared" si="2"/>
        <v>61.018086759926518</v>
      </c>
      <c r="J21" s="72"/>
    </row>
    <row r="22" spans="1:10">
      <c r="A22" s="145" t="s">
        <v>64</v>
      </c>
      <c r="B22" s="77" t="s">
        <v>196</v>
      </c>
      <c r="C22" s="139" t="s">
        <v>231</v>
      </c>
      <c r="D22" s="146" t="s">
        <v>65</v>
      </c>
      <c r="E22" s="143">
        <v>900100</v>
      </c>
      <c r="F22" s="140">
        <v>2830.8</v>
      </c>
      <c r="G22" s="140">
        <v>2830.8</v>
      </c>
      <c r="H22" s="140">
        <v>1727.3</v>
      </c>
      <c r="I22" s="134">
        <f t="shared" si="2"/>
        <v>61.018086759926518</v>
      </c>
      <c r="J22" s="72"/>
    </row>
    <row r="23" spans="1:10" ht="26.4">
      <c r="A23" s="144" t="s">
        <v>382</v>
      </c>
      <c r="B23" s="80" t="s">
        <v>196</v>
      </c>
      <c r="C23" s="136" t="s">
        <v>232</v>
      </c>
      <c r="D23" s="147"/>
      <c r="E23" s="147"/>
      <c r="F23" s="124">
        <f t="shared" ref="F23:H24" si="6">F24</f>
        <v>2189</v>
      </c>
      <c r="G23" s="124">
        <f t="shared" si="6"/>
        <v>2189</v>
      </c>
      <c r="H23" s="124">
        <f t="shared" si="6"/>
        <v>1302.4000000000001</v>
      </c>
      <c r="I23" s="134">
        <f t="shared" si="2"/>
        <v>59.497487437185939</v>
      </c>
      <c r="J23" s="72"/>
    </row>
    <row r="24" spans="1:10" ht="39.6">
      <c r="A24" s="142" t="s">
        <v>62</v>
      </c>
      <c r="B24" s="77" t="s">
        <v>196</v>
      </c>
      <c r="C24" s="139" t="s">
        <v>232</v>
      </c>
      <c r="D24" s="143" t="s">
        <v>63</v>
      </c>
      <c r="E24" s="143"/>
      <c r="F24" s="140">
        <f t="shared" si="6"/>
        <v>2189</v>
      </c>
      <c r="G24" s="140">
        <f t="shared" si="6"/>
        <v>2189</v>
      </c>
      <c r="H24" s="140">
        <f t="shared" si="6"/>
        <v>1302.4000000000001</v>
      </c>
      <c r="I24" s="141">
        <f t="shared" si="2"/>
        <v>59.497487437185939</v>
      </c>
      <c r="J24" s="72"/>
    </row>
    <row r="25" spans="1:10">
      <c r="A25" s="142" t="s">
        <v>64</v>
      </c>
      <c r="B25" s="77" t="s">
        <v>196</v>
      </c>
      <c r="C25" s="139" t="s">
        <v>232</v>
      </c>
      <c r="D25" s="143" t="s">
        <v>65</v>
      </c>
      <c r="E25" s="143">
        <v>900100</v>
      </c>
      <c r="F25" s="140">
        <v>2189</v>
      </c>
      <c r="G25" s="140">
        <v>2189</v>
      </c>
      <c r="H25" s="140">
        <v>1302.4000000000001</v>
      </c>
      <c r="I25" s="141">
        <f t="shared" si="2"/>
        <v>59.497487437185939</v>
      </c>
      <c r="J25" s="72"/>
    </row>
    <row r="26" spans="1:10" ht="26.4">
      <c r="A26" s="144" t="s">
        <v>233</v>
      </c>
      <c r="B26" s="80" t="s">
        <v>196</v>
      </c>
      <c r="C26" s="136" t="s">
        <v>234</v>
      </c>
      <c r="D26" s="147"/>
      <c r="E26" s="147"/>
      <c r="F26" s="124">
        <f>F27+F29+F31</f>
        <v>5940.0000000000009</v>
      </c>
      <c r="G26" s="124">
        <f>G27+G29+G31</f>
        <v>5940.0000000000009</v>
      </c>
      <c r="H26" s="124">
        <f t="shared" ref="H26" si="7">H27+H29</f>
        <v>2805.2</v>
      </c>
      <c r="I26" s="134">
        <f t="shared" si="2"/>
        <v>47.225589225589218</v>
      </c>
      <c r="J26" s="72"/>
    </row>
    <row r="27" spans="1:10" ht="39.6">
      <c r="A27" s="142" t="s">
        <v>62</v>
      </c>
      <c r="B27" s="77" t="s">
        <v>196</v>
      </c>
      <c r="C27" s="139" t="s">
        <v>234</v>
      </c>
      <c r="D27" s="143" t="s">
        <v>63</v>
      </c>
      <c r="E27" s="143"/>
      <c r="F27" s="140">
        <f t="shared" ref="F27:H27" si="8">F28</f>
        <v>5420.3</v>
      </c>
      <c r="G27" s="140">
        <f t="shared" si="8"/>
        <v>5420.3</v>
      </c>
      <c r="H27" s="140">
        <f t="shared" si="8"/>
        <v>2678.7</v>
      </c>
      <c r="I27" s="141">
        <f t="shared" si="2"/>
        <v>49.419773813257564</v>
      </c>
      <c r="J27" s="72"/>
    </row>
    <row r="28" spans="1:10">
      <c r="A28" s="142" t="s">
        <v>64</v>
      </c>
      <c r="B28" s="77" t="s">
        <v>196</v>
      </c>
      <c r="C28" s="139" t="s">
        <v>234</v>
      </c>
      <c r="D28" s="143" t="s">
        <v>65</v>
      </c>
      <c r="E28" s="143">
        <v>900100</v>
      </c>
      <c r="F28" s="140">
        <v>5420.3</v>
      </c>
      <c r="G28" s="140">
        <v>5420.3</v>
      </c>
      <c r="H28" s="140">
        <v>2678.7</v>
      </c>
      <c r="I28" s="141">
        <f t="shared" si="2"/>
        <v>49.419773813257564</v>
      </c>
      <c r="J28" s="72"/>
    </row>
    <row r="29" spans="1:10" ht="26.4">
      <c r="A29" s="142" t="s">
        <v>67</v>
      </c>
      <c r="B29" s="77" t="s">
        <v>196</v>
      </c>
      <c r="C29" s="139" t="s">
        <v>234</v>
      </c>
      <c r="D29" s="143" t="s">
        <v>68</v>
      </c>
      <c r="E29" s="143"/>
      <c r="F29" s="140">
        <f t="shared" ref="F29:H29" si="9">F30</f>
        <v>519.6</v>
      </c>
      <c r="G29" s="140">
        <f t="shared" si="9"/>
        <v>519.6</v>
      </c>
      <c r="H29" s="140">
        <f t="shared" si="9"/>
        <v>126.5</v>
      </c>
      <c r="I29" s="141">
        <f t="shared" si="2"/>
        <v>24.34565050038491</v>
      </c>
      <c r="J29" s="72"/>
    </row>
    <row r="30" spans="1:10" ht="26.4">
      <c r="A30" s="142" t="s">
        <v>69</v>
      </c>
      <c r="B30" s="77" t="s">
        <v>196</v>
      </c>
      <c r="C30" s="139" t="s">
        <v>234</v>
      </c>
      <c r="D30" s="143" t="s">
        <v>70</v>
      </c>
      <c r="E30" s="143">
        <v>900100</v>
      </c>
      <c r="F30" s="140">
        <v>519.6</v>
      </c>
      <c r="G30" s="140">
        <v>519.6</v>
      </c>
      <c r="H30" s="140">
        <v>126.5</v>
      </c>
      <c r="I30" s="141">
        <f t="shared" si="2"/>
        <v>24.34565050038491</v>
      </c>
      <c r="J30" s="72"/>
    </row>
    <row r="31" spans="1:10">
      <c r="A31" s="142" t="s">
        <v>72</v>
      </c>
      <c r="B31" s="77" t="s">
        <v>196</v>
      </c>
      <c r="C31" s="139" t="s">
        <v>234</v>
      </c>
      <c r="D31" s="143">
        <v>800</v>
      </c>
      <c r="E31" s="143"/>
      <c r="F31" s="140">
        <f>F32</f>
        <v>0.1</v>
      </c>
      <c r="G31" s="140">
        <f>G32</f>
        <v>0.1</v>
      </c>
      <c r="H31" s="140">
        <f t="shared" ref="H31" si="10">H32</f>
        <v>0</v>
      </c>
      <c r="I31" s="141">
        <f t="shared" si="2"/>
        <v>0</v>
      </c>
      <c r="J31" s="72"/>
    </row>
    <row r="32" spans="1:10">
      <c r="A32" s="142" t="s">
        <v>74</v>
      </c>
      <c r="B32" s="77" t="s">
        <v>196</v>
      </c>
      <c r="C32" s="139" t="s">
        <v>234</v>
      </c>
      <c r="D32" s="143">
        <v>850</v>
      </c>
      <c r="E32" s="143">
        <v>900100</v>
      </c>
      <c r="F32" s="140">
        <v>0.1</v>
      </c>
      <c r="G32" s="140">
        <v>0.1</v>
      </c>
      <c r="H32" s="140">
        <v>0</v>
      </c>
      <c r="I32" s="141">
        <f t="shared" si="2"/>
        <v>0</v>
      </c>
      <c r="J32" s="72"/>
    </row>
    <row r="33" spans="1:10" ht="39.6">
      <c r="A33" s="78" t="s">
        <v>71</v>
      </c>
      <c r="B33" s="80" t="s">
        <v>197</v>
      </c>
      <c r="C33" s="132"/>
      <c r="D33" s="132"/>
      <c r="E33" s="132"/>
      <c r="F33" s="124">
        <f>F34+F50+F42+F71</f>
        <v>147610.30000000002</v>
      </c>
      <c r="G33" s="124">
        <f>G34+G50+G42+G71</f>
        <v>147610.30000000002</v>
      </c>
      <c r="H33" s="124">
        <f t="shared" ref="H33" si="11">H34+H50+H42+H71</f>
        <v>70286.399999999994</v>
      </c>
      <c r="I33" s="134">
        <f t="shared" si="2"/>
        <v>47.616189385158073</v>
      </c>
      <c r="J33" s="74" t="e">
        <f>#REF!+J34+#REF!+#REF!+J50+#REF!+J42</f>
        <v>#REF!</v>
      </c>
    </row>
    <row r="34" spans="1:10">
      <c r="A34" s="135" t="s">
        <v>238</v>
      </c>
      <c r="B34" s="80" t="s">
        <v>197</v>
      </c>
      <c r="C34" s="136" t="s">
        <v>149</v>
      </c>
      <c r="D34" s="101"/>
      <c r="E34" s="101"/>
      <c r="F34" s="124">
        <f t="shared" ref="F34:G36" si="12">F35</f>
        <v>4765</v>
      </c>
      <c r="G34" s="124">
        <f t="shared" si="12"/>
        <v>4765</v>
      </c>
      <c r="H34" s="124">
        <f t="shared" ref="H34" si="13">H35</f>
        <v>1923.1999999999998</v>
      </c>
      <c r="I34" s="134">
        <f t="shared" si="2"/>
        <v>40.36096537250787</v>
      </c>
      <c r="J34" s="72"/>
    </row>
    <row r="35" spans="1:10">
      <c r="A35" s="148" t="s">
        <v>120</v>
      </c>
      <c r="B35" s="88" t="s">
        <v>197</v>
      </c>
      <c r="C35" s="136" t="s">
        <v>424</v>
      </c>
      <c r="D35" s="147"/>
      <c r="E35" s="147"/>
      <c r="F35" s="149">
        <f t="shared" si="12"/>
        <v>4765</v>
      </c>
      <c r="G35" s="149">
        <f t="shared" si="12"/>
        <v>4765</v>
      </c>
      <c r="H35" s="149">
        <f t="shared" ref="H35:H36" si="14">H36</f>
        <v>1923.1999999999998</v>
      </c>
      <c r="I35" s="134">
        <f t="shared" si="2"/>
        <v>40.36096537250787</v>
      </c>
      <c r="J35" s="72"/>
    </row>
    <row r="36" spans="1:10" ht="52.8">
      <c r="A36" s="148" t="s">
        <v>556</v>
      </c>
      <c r="B36" s="88" t="s">
        <v>197</v>
      </c>
      <c r="C36" s="136" t="s">
        <v>554</v>
      </c>
      <c r="D36" s="147"/>
      <c r="E36" s="147"/>
      <c r="F36" s="149">
        <f t="shared" si="12"/>
        <v>4765</v>
      </c>
      <c r="G36" s="149">
        <f t="shared" si="12"/>
        <v>4765</v>
      </c>
      <c r="H36" s="149">
        <f t="shared" si="14"/>
        <v>1923.1999999999998</v>
      </c>
      <c r="I36" s="134">
        <f t="shared" si="2"/>
        <v>40.36096537250787</v>
      </c>
      <c r="J36" s="72"/>
    </row>
    <row r="37" spans="1:10" ht="39.6">
      <c r="A37" s="142" t="s">
        <v>386</v>
      </c>
      <c r="B37" s="84" t="s">
        <v>197</v>
      </c>
      <c r="C37" s="139" t="s">
        <v>555</v>
      </c>
      <c r="D37" s="143"/>
      <c r="E37" s="143"/>
      <c r="F37" s="150">
        <f>F38+F40</f>
        <v>4765</v>
      </c>
      <c r="G37" s="150">
        <f>G38+G40</f>
        <v>4765</v>
      </c>
      <c r="H37" s="150">
        <f t="shared" ref="H37" si="15">H38+H40</f>
        <v>1923.1999999999998</v>
      </c>
      <c r="I37" s="141">
        <f t="shared" si="2"/>
        <v>40.36096537250787</v>
      </c>
      <c r="J37" s="72"/>
    </row>
    <row r="38" spans="1:10" ht="39.6">
      <c r="A38" s="142" t="s">
        <v>62</v>
      </c>
      <c r="B38" s="84" t="s">
        <v>197</v>
      </c>
      <c r="C38" s="139" t="s">
        <v>555</v>
      </c>
      <c r="D38" s="143" t="s">
        <v>63</v>
      </c>
      <c r="E38" s="143"/>
      <c r="F38" s="140">
        <f>F39</f>
        <v>4071</v>
      </c>
      <c r="G38" s="140">
        <f>G39</f>
        <v>4071</v>
      </c>
      <c r="H38" s="140">
        <f t="shared" ref="H38" si="16">H39</f>
        <v>1745.1</v>
      </c>
      <c r="I38" s="141">
        <f t="shared" si="2"/>
        <v>42.866617538688281</v>
      </c>
      <c r="J38" s="72"/>
    </row>
    <row r="39" spans="1:10">
      <c r="A39" s="142" t="s">
        <v>64</v>
      </c>
      <c r="B39" s="84" t="s">
        <v>197</v>
      </c>
      <c r="C39" s="139" t="s">
        <v>555</v>
      </c>
      <c r="D39" s="143" t="s">
        <v>65</v>
      </c>
      <c r="E39" s="143">
        <v>900303</v>
      </c>
      <c r="F39" s="140">
        <v>4071</v>
      </c>
      <c r="G39" s="140">
        <v>4071</v>
      </c>
      <c r="H39" s="140">
        <v>1745.1</v>
      </c>
      <c r="I39" s="141">
        <f t="shared" si="2"/>
        <v>42.866617538688281</v>
      </c>
      <c r="J39" s="72"/>
    </row>
    <row r="40" spans="1:10" ht="26.4">
      <c r="A40" s="142" t="s">
        <v>67</v>
      </c>
      <c r="B40" s="84" t="s">
        <v>197</v>
      </c>
      <c r="C40" s="139" t="s">
        <v>555</v>
      </c>
      <c r="D40" s="143" t="s">
        <v>68</v>
      </c>
      <c r="E40" s="143"/>
      <c r="F40" s="140">
        <f>F41</f>
        <v>694</v>
      </c>
      <c r="G40" s="140">
        <f>G41</f>
        <v>694</v>
      </c>
      <c r="H40" s="140">
        <f t="shared" ref="H40" si="17">H41</f>
        <v>178.1</v>
      </c>
      <c r="I40" s="141">
        <f t="shared" si="2"/>
        <v>25.662824207492797</v>
      </c>
      <c r="J40" s="72"/>
    </row>
    <row r="41" spans="1:10" ht="26.4">
      <c r="A41" s="142" t="s">
        <v>69</v>
      </c>
      <c r="B41" s="84" t="s">
        <v>197</v>
      </c>
      <c r="C41" s="139" t="s">
        <v>555</v>
      </c>
      <c r="D41" s="143" t="s">
        <v>70</v>
      </c>
      <c r="E41" s="143">
        <v>900303</v>
      </c>
      <c r="F41" s="140">
        <v>694</v>
      </c>
      <c r="G41" s="140">
        <v>694</v>
      </c>
      <c r="H41" s="140">
        <v>178.1</v>
      </c>
      <c r="I41" s="141">
        <f t="shared" si="2"/>
        <v>25.662824207492797</v>
      </c>
      <c r="J41" s="72"/>
    </row>
    <row r="42" spans="1:10">
      <c r="A42" s="151" t="s">
        <v>273</v>
      </c>
      <c r="B42" s="80" t="s">
        <v>197</v>
      </c>
      <c r="C42" s="136" t="s">
        <v>162</v>
      </c>
      <c r="D42" s="146"/>
      <c r="E42" s="146"/>
      <c r="F42" s="124">
        <f t="shared" ref="F42:G44" si="18">F43</f>
        <v>244</v>
      </c>
      <c r="G42" s="124">
        <f t="shared" si="18"/>
        <v>244</v>
      </c>
      <c r="H42" s="124">
        <f t="shared" ref="H42:H44" si="19">H43</f>
        <v>0</v>
      </c>
      <c r="I42" s="134">
        <f t="shared" si="2"/>
        <v>0</v>
      </c>
      <c r="J42" s="72"/>
    </row>
    <row r="43" spans="1:10" ht="26.4">
      <c r="A43" s="151" t="s">
        <v>604</v>
      </c>
      <c r="B43" s="80" t="s">
        <v>197</v>
      </c>
      <c r="C43" s="136" t="s">
        <v>163</v>
      </c>
      <c r="D43" s="147"/>
      <c r="E43" s="147"/>
      <c r="F43" s="124">
        <f t="shared" si="18"/>
        <v>244</v>
      </c>
      <c r="G43" s="124">
        <f t="shared" si="18"/>
        <v>244</v>
      </c>
      <c r="H43" s="124">
        <f t="shared" si="19"/>
        <v>0</v>
      </c>
      <c r="I43" s="134">
        <f t="shared" si="2"/>
        <v>0</v>
      </c>
      <c r="J43" s="72"/>
    </row>
    <row r="44" spans="1:10" ht="26.4">
      <c r="A44" s="151" t="s">
        <v>712</v>
      </c>
      <c r="B44" s="77" t="s">
        <v>197</v>
      </c>
      <c r="C44" s="139" t="s">
        <v>164</v>
      </c>
      <c r="D44" s="143"/>
      <c r="E44" s="143"/>
      <c r="F44" s="124">
        <f t="shared" si="18"/>
        <v>244</v>
      </c>
      <c r="G44" s="124">
        <f t="shared" si="18"/>
        <v>244</v>
      </c>
      <c r="H44" s="124">
        <f t="shared" si="19"/>
        <v>0</v>
      </c>
      <c r="I44" s="134">
        <f t="shared" si="2"/>
        <v>0</v>
      </c>
      <c r="J44" s="72"/>
    </row>
    <row r="45" spans="1:10" ht="39.6">
      <c r="A45" s="151" t="s">
        <v>601</v>
      </c>
      <c r="B45" s="77" t="s">
        <v>197</v>
      </c>
      <c r="C45" s="139" t="s">
        <v>274</v>
      </c>
      <c r="D45" s="87"/>
      <c r="E45" s="87"/>
      <c r="F45" s="124">
        <f>F46+F48</f>
        <v>244</v>
      </c>
      <c r="G45" s="124">
        <f>G46+G48</f>
        <v>244</v>
      </c>
      <c r="H45" s="124">
        <f>H46+H48</f>
        <v>0</v>
      </c>
      <c r="I45" s="134">
        <f t="shared" si="2"/>
        <v>0</v>
      </c>
      <c r="J45" s="72"/>
    </row>
    <row r="46" spans="1:10" ht="39.6">
      <c r="A46" s="142" t="s">
        <v>62</v>
      </c>
      <c r="B46" s="77" t="s">
        <v>197</v>
      </c>
      <c r="C46" s="139" t="s">
        <v>274</v>
      </c>
      <c r="D46" s="143" t="s">
        <v>63</v>
      </c>
      <c r="E46" s="143"/>
      <c r="F46" s="140">
        <f>F47</f>
        <v>203</v>
      </c>
      <c r="G46" s="140">
        <f>G47</f>
        <v>203</v>
      </c>
      <c r="H46" s="140">
        <f t="shared" ref="H46" si="20">H47</f>
        <v>0</v>
      </c>
      <c r="I46" s="141">
        <f t="shared" si="2"/>
        <v>0</v>
      </c>
      <c r="J46" s="72"/>
    </row>
    <row r="47" spans="1:10">
      <c r="A47" s="142" t="s">
        <v>64</v>
      </c>
      <c r="B47" s="77" t="s">
        <v>197</v>
      </c>
      <c r="C47" s="139" t="s">
        <v>274</v>
      </c>
      <c r="D47" s="143" t="s">
        <v>65</v>
      </c>
      <c r="E47" s="143">
        <v>900303</v>
      </c>
      <c r="F47" s="140">
        <v>203</v>
      </c>
      <c r="G47" s="140">
        <v>203</v>
      </c>
      <c r="H47" s="140">
        <v>0</v>
      </c>
      <c r="I47" s="141">
        <f t="shared" si="2"/>
        <v>0</v>
      </c>
      <c r="J47" s="72"/>
    </row>
    <row r="48" spans="1:10" ht="26.4">
      <c r="A48" s="142" t="s">
        <v>67</v>
      </c>
      <c r="B48" s="77" t="s">
        <v>197</v>
      </c>
      <c r="C48" s="139" t="s">
        <v>274</v>
      </c>
      <c r="D48" s="143" t="s">
        <v>68</v>
      </c>
      <c r="E48" s="143"/>
      <c r="F48" s="140">
        <f>F49</f>
        <v>41</v>
      </c>
      <c r="G48" s="140">
        <f>G49</f>
        <v>41</v>
      </c>
      <c r="H48" s="140">
        <f t="shared" ref="H48" si="21">H49</f>
        <v>0</v>
      </c>
      <c r="I48" s="141">
        <f t="shared" si="2"/>
        <v>0</v>
      </c>
      <c r="J48" s="72"/>
    </row>
    <row r="49" spans="1:10" ht="26.4">
      <c r="A49" s="142" t="s">
        <v>69</v>
      </c>
      <c r="B49" s="77" t="s">
        <v>197</v>
      </c>
      <c r="C49" s="139" t="s">
        <v>274</v>
      </c>
      <c r="D49" s="143" t="s">
        <v>70</v>
      </c>
      <c r="E49" s="143">
        <v>900303</v>
      </c>
      <c r="F49" s="140">
        <v>41</v>
      </c>
      <c r="G49" s="140">
        <v>41</v>
      </c>
      <c r="H49" s="140">
        <v>0</v>
      </c>
      <c r="I49" s="141">
        <f t="shared" si="2"/>
        <v>0</v>
      </c>
      <c r="J49" s="72"/>
    </row>
    <row r="50" spans="1:10" ht="26.4">
      <c r="A50" s="135" t="s">
        <v>600</v>
      </c>
      <c r="B50" s="80" t="s">
        <v>197</v>
      </c>
      <c r="C50" s="136" t="s">
        <v>174</v>
      </c>
      <c r="D50" s="132"/>
      <c r="E50" s="132"/>
      <c r="F50" s="124">
        <f>F51+F58</f>
        <v>141527.30000000002</v>
      </c>
      <c r="G50" s="124">
        <f>G51+G58</f>
        <v>141527.30000000002</v>
      </c>
      <c r="H50" s="124">
        <f t="shared" ref="H50" si="22">H51+H58</f>
        <v>67863.399999999994</v>
      </c>
      <c r="I50" s="134">
        <f t="shared" si="2"/>
        <v>47.95074872480432</v>
      </c>
      <c r="J50" s="72"/>
    </row>
    <row r="51" spans="1:10">
      <c r="A51" s="135" t="s">
        <v>637</v>
      </c>
      <c r="B51" s="80" t="s">
        <v>197</v>
      </c>
      <c r="C51" s="136" t="s">
        <v>175</v>
      </c>
      <c r="D51" s="132"/>
      <c r="E51" s="132"/>
      <c r="F51" s="124">
        <f>F52</f>
        <v>1949.4</v>
      </c>
      <c r="G51" s="124">
        <f>G52</f>
        <v>1949.4</v>
      </c>
      <c r="H51" s="124">
        <f t="shared" ref="H51" si="23">H52</f>
        <v>656.5</v>
      </c>
      <c r="I51" s="134">
        <f t="shared" si="2"/>
        <v>33.677028829383396</v>
      </c>
      <c r="J51" s="72"/>
    </row>
    <row r="52" spans="1:10" ht="52.8">
      <c r="A52" s="144" t="s">
        <v>725</v>
      </c>
      <c r="B52" s="80" t="s">
        <v>197</v>
      </c>
      <c r="C52" s="136" t="s">
        <v>260</v>
      </c>
      <c r="D52" s="147"/>
      <c r="E52" s="147"/>
      <c r="F52" s="124">
        <f>F53</f>
        <v>1949.4</v>
      </c>
      <c r="G52" s="124">
        <f>G53</f>
        <v>1949.4</v>
      </c>
      <c r="H52" s="124">
        <f t="shared" ref="H52" si="24">H53</f>
        <v>656.5</v>
      </c>
      <c r="I52" s="134">
        <f t="shared" si="2"/>
        <v>33.677028829383396</v>
      </c>
      <c r="J52" s="72"/>
    </row>
    <row r="53" spans="1:10" ht="52.8">
      <c r="A53" s="152" t="s">
        <v>726</v>
      </c>
      <c r="B53" s="77" t="s">
        <v>197</v>
      </c>
      <c r="C53" s="139" t="s">
        <v>724</v>
      </c>
      <c r="D53" s="143"/>
      <c r="E53" s="143"/>
      <c r="F53" s="140">
        <f>F54+F56</f>
        <v>1949.4</v>
      </c>
      <c r="G53" s="140">
        <f>G54+G56</f>
        <v>1949.4</v>
      </c>
      <c r="H53" s="140">
        <f t="shared" ref="H53" si="25">H54+H56</f>
        <v>656.5</v>
      </c>
      <c r="I53" s="141">
        <f t="shared" si="2"/>
        <v>33.677028829383396</v>
      </c>
      <c r="J53" s="72"/>
    </row>
    <row r="54" spans="1:10" ht="39.6">
      <c r="A54" s="142" t="s">
        <v>62</v>
      </c>
      <c r="B54" s="77" t="s">
        <v>197</v>
      </c>
      <c r="C54" s="139" t="s">
        <v>724</v>
      </c>
      <c r="D54" s="143" t="s">
        <v>63</v>
      </c>
      <c r="E54" s="143"/>
      <c r="F54" s="140">
        <f>F55</f>
        <v>1770</v>
      </c>
      <c r="G54" s="140">
        <f>G55</f>
        <v>1770</v>
      </c>
      <c r="H54" s="140">
        <f t="shared" ref="H54" si="26">H55</f>
        <v>656.5</v>
      </c>
      <c r="I54" s="141">
        <f t="shared" si="2"/>
        <v>37.090395480225993</v>
      </c>
      <c r="J54" s="72"/>
    </row>
    <row r="55" spans="1:10">
      <c r="A55" s="142" t="s">
        <v>64</v>
      </c>
      <c r="B55" s="77" t="s">
        <v>197</v>
      </c>
      <c r="C55" s="139" t="s">
        <v>724</v>
      </c>
      <c r="D55" s="143" t="s">
        <v>65</v>
      </c>
      <c r="E55" s="143">
        <v>900303</v>
      </c>
      <c r="F55" s="140">
        <v>1770</v>
      </c>
      <c r="G55" s="140">
        <v>1770</v>
      </c>
      <c r="H55" s="140">
        <v>656.5</v>
      </c>
      <c r="I55" s="141">
        <f t="shared" si="2"/>
        <v>37.090395480225993</v>
      </c>
      <c r="J55" s="72"/>
    </row>
    <row r="56" spans="1:10" ht="26.4">
      <c r="A56" s="142" t="s">
        <v>67</v>
      </c>
      <c r="B56" s="77" t="s">
        <v>197</v>
      </c>
      <c r="C56" s="139" t="s">
        <v>724</v>
      </c>
      <c r="D56" s="143" t="s">
        <v>68</v>
      </c>
      <c r="E56" s="143"/>
      <c r="F56" s="140">
        <f>F57</f>
        <v>179.4</v>
      </c>
      <c r="G56" s="140">
        <f>G57</f>
        <v>179.4</v>
      </c>
      <c r="H56" s="140">
        <f t="shared" ref="H56" si="27">H57</f>
        <v>0</v>
      </c>
      <c r="I56" s="141">
        <f t="shared" si="2"/>
        <v>0</v>
      </c>
      <c r="J56" s="72"/>
    </row>
    <row r="57" spans="1:10" ht="26.4">
      <c r="A57" s="142" t="s">
        <v>69</v>
      </c>
      <c r="B57" s="77" t="s">
        <v>197</v>
      </c>
      <c r="C57" s="139" t="s">
        <v>724</v>
      </c>
      <c r="D57" s="143" t="s">
        <v>70</v>
      </c>
      <c r="E57" s="143">
        <v>900303</v>
      </c>
      <c r="F57" s="140">
        <v>179.4</v>
      </c>
      <c r="G57" s="140">
        <v>179.4</v>
      </c>
      <c r="H57" s="140">
        <v>0</v>
      </c>
      <c r="I57" s="141">
        <f t="shared" si="2"/>
        <v>0</v>
      </c>
      <c r="J57" s="72"/>
    </row>
    <row r="58" spans="1:10">
      <c r="A58" s="135" t="s">
        <v>227</v>
      </c>
      <c r="B58" s="80" t="s">
        <v>197</v>
      </c>
      <c r="C58" s="136" t="s">
        <v>189</v>
      </c>
      <c r="D58" s="132"/>
      <c r="E58" s="132"/>
      <c r="F58" s="124">
        <f>F59+F67</f>
        <v>139577.90000000002</v>
      </c>
      <c r="G58" s="124">
        <f>G59+G67</f>
        <v>139577.90000000002</v>
      </c>
      <c r="H58" s="124">
        <f>H59+H67</f>
        <v>67206.899999999994</v>
      </c>
      <c r="I58" s="134">
        <f t="shared" si="2"/>
        <v>48.150101126324429</v>
      </c>
      <c r="J58" s="72"/>
    </row>
    <row r="59" spans="1:10" ht="26.4">
      <c r="A59" s="137" t="s">
        <v>336</v>
      </c>
      <c r="B59" s="80" t="s">
        <v>197</v>
      </c>
      <c r="C59" s="136" t="s">
        <v>190</v>
      </c>
      <c r="D59" s="132"/>
      <c r="E59" s="132"/>
      <c r="F59" s="124">
        <f>F60</f>
        <v>139069.90000000002</v>
      </c>
      <c r="G59" s="124">
        <f>G60</f>
        <v>139069.90000000002</v>
      </c>
      <c r="H59" s="124">
        <f t="shared" ref="H59" si="28">H60</f>
        <v>67206.899999999994</v>
      </c>
      <c r="I59" s="134">
        <f t="shared" si="2"/>
        <v>48.325985709344714</v>
      </c>
      <c r="J59" s="72"/>
    </row>
    <row r="60" spans="1:10">
      <c r="A60" s="138" t="s">
        <v>236</v>
      </c>
      <c r="B60" s="77" t="s">
        <v>197</v>
      </c>
      <c r="C60" s="139" t="s">
        <v>237</v>
      </c>
      <c r="D60" s="82"/>
      <c r="E60" s="82"/>
      <c r="F60" s="140">
        <f>F61+F63+F65</f>
        <v>139069.90000000002</v>
      </c>
      <c r="G60" s="140">
        <f>G61+G63+G65</f>
        <v>139069.90000000002</v>
      </c>
      <c r="H60" s="140">
        <f>H61+H63+H65</f>
        <v>67206.899999999994</v>
      </c>
      <c r="I60" s="141">
        <f t="shared" si="2"/>
        <v>48.325985709344714</v>
      </c>
      <c r="J60" s="72"/>
    </row>
    <row r="61" spans="1:10" ht="39.6">
      <c r="A61" s="142" t="s">
        <v>62</v>
      </c>
      <c r="B61" s="77" t="s">
        <v>197</v>
      </c>
      <c r="C61" s="139" t="s">
        <v>237</v>
      </c>
      <c r="D61" s="143" t="s">
        <v>63</v>
      </c>
      <c r="E61" s="143"/>
      <c r="F61" s="140">
        <f>F62</f>
        <v>126241.8</v>
      </c>
      <c r="G61" s="140">
        <f>G62</f>
        <v>126241.8</v>
      </c>
      <c r="H61" s="140">
        <f t="shared" ref="H61" si="29">H62</f>
        <v>62869.7</v>
      </c>
      <c r="I61" s="141">
        <f t="shared" si="2"/>
        <v>49.801016778911574</v>
      </c>
      <c r="J61" s="72"/>
    </row>
    <row r="62" spans="1:10">
      <c r="A62" s="142" t="s">
        <v>64</v>
      </c>
      <c r="B62" s="77" t="s">
        <v>197</v>
      </c>
      <c r="C62" s="139" t="s">
        <v>237</v>
      </c>
      <c r="D62" s="143" t="s">
        <v>65</v>
      </c>
      <c r="E62" s="143">
        <v>900100</v>
      </c>
      <c r="F62" s="140">
        <v>126241.8</v>
      </c>
      <c r="G62" s="140">
        <v>126241.8</v>
      </c>
      <c r="H62" s="140">
        <v>62869.7</v>
      </c>
      <c r="I62" s="141">
        <f t="shared" si="2"/>
        <v>49.801016778911574</v>
      </c>
      <c r="J62" s="72"/>
    </row>
    <row r="63" spans="1:10" ht="26.4">
      <c r="A63" s="142" t="s">
        <v>67</v>
      </c>
      <c r="B63" s="77" t="s">
        <v>197</v>
      </c>
      <c r="C63" s="139" t="s">
        <v>237</v>
      </c>
      <c r="D63" s="143" t="s">
        <v>68</v>
      </c>
      <c r="E63" s="143"/>
      <c r="F63" s="140">
        <f>F64</f>
        <v>12752.9</v>
      </c>
      <c r="G63" s="140">
        <f>G64</f>
        <v>12752.9</v>
      </c>
      <c r="H63" s="140">
        <f t="shared" ref="H63" si="30">H64</f>
        <v>4316.5</v>
      </c>
      <c r="I63" s="141">
        <f t="shared" si="2"/>
        <v>33.847203381191733</v>
      </c>
      <c r="J63" s="72"/>
    </row>
    <row r="64" spans="1:10" ht="26.4">
      <c r="A64" s="142" t="s">
        <v>69</v>
      </c>
      <c r="B64" s="77" t="s">
        <v>197</v>
      </c>
      <c r="C64" s="139" t="s">
        <v>237</v>
      </c>
      <c r="D64" s="143" t="s">
        <v>70</v>
      </c>
      <c r="E64" s="143">
        <v>900100</v>
      </c>
      <c r="F64" s="140">
        <v>12752.9</v>
      </c>
      <c r="G64" s="140">
        <v>12752.9</v>
      </c>
      <c r="H64" s="140">
        <v>4316.5</v>
      </c>
      <c r="I64" s="141">
        <f t="shared" si="2"/>
        <v>33.847203381191733</v>
      </c>
      <c r="J64" s="72"/>
    </row>
    <row r="65" spans="1:10">
      <c r="A65" s="142" t="s">
        <v>72</v>
      </c>
      <c r="B65" s="77" t="s">
        <v>197</v>
      </c>
      <c r="C65" s="139" t="s">
        <v>237</v>
      </c>
      <c r="D65" s="143">
        <v>800</v>
      </c>
      <c r="E65" s="143"/>
      <c r="F65" s="140">
        <f>F66</f>
        <v>75.2</v>
      </c>
      <c r="G65" s="140">
        <f>G66</f>
        <v>75.2</v>
      </c>
      <c r="H65" s="140">
        <f t="shared" ref="H65" si="31">H66</f>
        <v>20.7</v>
      </c>
      <c r="I65" s="141">
        <f t="shared" si="2"/>
        <v>27.526595744680847</v>
      </c>
      <c r="J65" s="72"/>
    </row>
    <row r="66" spans="1:10">
      <c r="A66" s="142" t="s">
        <v>74</v>
      </c>
      <c r="B66" s="77" t="s">
        <v>197</v>
      </c>
      <c r="C66" s="139" t="s">
        <v>237</v>
      </c>
      <c r="D66" s="143" t="s">
        <v>75</v>
      </c>
      <c r="E66" s="143">
        <v>900100</v>
      </c>
      <c r="F66" s="140">
        <v>75.2</v>
      </c>
      <c r="G66" s="140">
        <v>75.2</v>
      </c>
      <c r="H66" s="140">
        <v>20.7</v>
      </c>
      <c r="I66" s="141">
        <f t="shared" si="2"/>
        <v>27.526595744680847</v>
      </c>
      <c r="J66" s="72"/>
    </row>
    <row r="67" spans="1:10" ht="26.4">
      <c r="A67" s="148" t="s">
        <v>643</v>
      </c>
      <c r="B67" s="80" t="s">
        <v>197</v>
      </c>
      <c r="C67" s="153" t="s">
        <v>645</v>
      </c>
      <c r="D67" s="143"/>
      <c r="E67" s="143"/>
      <c r="F67" s="124">
        <f t="shared" ref="F67:G69" si="32">F68</f>
        <v>508</v>
      </c>
      <c r="G67" s="124">
        <f t="shared" si="32"/>
        <v>508</v>
      </c>
      <c r="H67" s="124">
        <f t="shared" ref="H67:H69" si="33">H68</f>
        <v>0</v>
      </c>
      <c r="I67" s="134">
        <f t="shared" si="2"/>
        <v>0</v>
      </c>
      <c r="J67" s="72"/>
    </row>
    <row r="68" spans="1:10" ht="79.2">
      <c r="A68" s="142" t="s">
        <v>644</v>
      </c>
      <c r="B68" s="77" t="s">
        <v>197</v>
      </c>
      <c r="C68" s="154" t="s">
        <v>646</v>
      </c>
      <c r="D68" s="143"/>
      <c r="E68" s="143"/>
      <c r="F68" s="140">
        <f t="shared" si="32"/>
        <v>508</v>
      </c>
      <c r="G68" s="140">
        <f t="shared" si="32"/>
        <v>508</v>
      </c>
      <c r="H68" s="140">
        <f t="shared" si="33"/>
        <v>0</v>
      </c>
      <c r="I68" s="141">
        <f t="shared" si="2"/>
        <v>0</v>
      </c>
      <c r="J68" s="72"/>
    </row>
    <row r="69" spans="1:10" ht="26.4">
      <c r="A69" s="142" t="s">
        <v>67</v>
      </c>
      <c r="B69" s="77" t="s">
        <v>197</v>
      </c>
      <c r="C69" s="154" t="s">
        <v>646</v>
      </c>
      <c r="D69" s="143" t="s">
        <v>68</v>
      </c>
      <c r="E69" s="143"/>
      <c r="F69" s="140">
        <f t="shared" si="32"/>
        <v>508</v>
      </c>
      <c r="G69" s="140">
        <f t="shared" si="32"/>
        <v>508</v>
      </c>
      <c r="H69" s="140">
        <f t="shared" si="33"/>
        <v>0</v>
      </c>
      <c r="I69" s="141">
        <f t="shared" si="2"/>
        <v>0</v>
      </c>
      <c r="J69" s="72"/>
    </row>
    <row r="70" spans="1:10" ht="26.4">
      <c r="A70" s="142" t="s">
        <v>69</v>
      </c>
      <c r="B70" s="77" t="s">
        <v>197</v>
      </c>
      <c r="C70" s="154" t="s">
        <v>646</v>
      </c>
      <c r="D70" s="143" t="s">
        <v>70</v>
      </c>
      <c r="E70" s="143">
        <v>900100</v>
      </c>
      <c r="F70" s="140">
        <v>508</v>
      </c>
      <c r="G70" s="140">
        <v>508</v>
      </c>
      <c r="H70" s="140">
        <v>0</v>
      </c>
      <c r="I70" s="141">
        <f t="shared" si="2"/>
        <v>0</v>
      </c>
      <c r="J70" s="72"/>
    </row>
    <row r="71" spans="1:10" ht="26.25" customHeight="1">
      <c r="A71" s="148" t="s">
        <v>300</v>
      </c>
      <c r="B71" s="80" t="s">
        <v>197</v>
      </c>
      <c r="C71" s="136" t="s">
        <v>301</v>
      </c>
      <c r="D71" s="143"/>
      <c r="E71" s="155"/>
      <c r="F71" s="156">
        <f t="shared" ref="F71:G73" si="34">F72</f>
        <v>1074</v>
      </c>
      <c r="G71" s="156">
        <f t="shared" si="34"/>
        <v>1074</v>
      </c>
      <c r="H71" s="156">
        <f t="shared" ref="H71" si="35">H72</f>
        <v>499.8</v>
      </c>
      <c r="I71" s="134">
        <f t="shared" si="2"/>
        <v>46.536312849162016</v>
      </c>
      <c r="J71" s="72"/>
    </row>
    <row r="72" spans="1:10" ht="39.6">
      <c r="A72" s="135" t="s">
        <v>622</v>
      </c>
      <c r="B72" s="80" t="s">
        <v>197</v>
      </c>
      <c r="C72" s="136" t="s">
        <v>305</v>
      </c>
      <c r="D72" s="143"/>
      <c r="E72" s="155"/>
      <c r="F72" s="156">
        <f t="shared" si="34"/>
        <v>1074</v>
      </c>
      <c r="G72" s="156">
        <f t="shared" si="34"/>
        <v>1074</v>
      </c>
      <c r="H72" s="156">
        <f t="shared" ref="H72" si="36">H73</f>
        <v>499.8</v>
      </c>
      <c r="I72" s="134">
        <f t="shared" si="2"/>
        <v>46.536312849162016</v>
      </c>
      <c r="J72" s="72"/>
    </row>
    <row r="73" spans="1:10" ht="26.4">
      <c r="A73" s="144" t="s">
        <v>631</v>
      </c>
      <c r="B73" s="80" t="s">
        <v>197</v>
      </c>
      <c r="C73" s="136" t="s">
        <v>306</v>
      </c>
      <c r="D73" s="143"/>
      <c r="E73" s="155"/>
      <c r="F73" s="156">
        <f t="shared" si="34"/>
        <v>1074</v>
      </c>
      <c r="G73" s="156">
        <f t="shared" si="34"/>
        <v>1074</v>
      </c>
      <c r="H73" s="156">
        <f t="shared" ref="H73" si="37">H74</f>
        <v>499.8</v>
      </c>
      <c r="I73" s="134">
        <f t="shared" si="2"/>
        <v>46.536312849162016</v>
      </c>
      <c r="J73" s="72"/>
    </row>
    <row r="74" spans="1:10" ht="26.4">
      <c r="A74" s="142" t="s">
        <v>632</v>
      </c>
      <c r="B74" s="77" t="s">
        <v>197</v>
      </c>
      <c r="C74" s="139" t="s">
        <v>633</v>
      </c>
      <c r="D74" s="143"/>
      <c r="E74" s="143"/>
      <c r="F74" s="140">
        <f>F75+F77</f>
        <v>1074</v>
      </c>
      <c r="G74" s="140">
        <f>G75+G77</f>
        <v>1074</v>
      </c>
      <c r="H74" s="140">
        <f t="shared" ref="H74" si="38">H75+H77</f>
        <v>499.8</v>
      </c>
      <c r="I74" s="141">
        <f t="shared" si="2"/>
        <v>46.536312849162016</v>
      </c>
      <c r="J74" s="72"/>
    </row>
    <row r="75" spans="1:10" ht="39.6">
      <c r="A75" s="142" t="s">
        <v>62</v>
      </c>
      <c r="B75" s="77" t="s">
        <v>197</v>
      </c>
      <c r="C75" s="139" t="s">
        <v>633</v>
      </c>
      <c r="D75" s="143" t="s">
        <v>63</v>
      </c>
      <c r="E75" s="143"/>
      <c r="F75" s="140">
        <f>F76</f>
        <v>1018</v>
      </c>
      <c r="G75" s="140">
        <f>G76</f>
        <v>1018</v>
      </c>
      <c r="H75" s="140">
        <f t="shared" ref="H75" si="39">H76</f>
        <v>459.1</v>
      </c>
      <c r="I75" s="141">
        <f t="shared" si="2"/>
        <v>45.098231827111981</v>
      </c>
      <c r="J75" s="72"/>
    </row>
    <row r="76" spans="1:10">
      <c r="A76" s="142" t="s">
        <v>64</v>
      </c>
      <c r="B76" s="77" t="s">
        <v>197</v>
      </c>
      <c r="C76" s="139" t="s">
        <v>633</v>
      </c>
      <c r="D76" s="143" t="s">
        <v>65</v>
      </c>
      <c r="E76" s="143">
        <v>900303</v>
      </c>
      <c r="F76" s="140">
        <v>1018</v>
      </c>
      <c r="G76" s="140">
        <v>1018</v>
      </c>
      <c r="H76" s="140">
        <v>459.1</v>
      </c>
      <c r="I76" s="141">
        <f t="shared" ref="I76:I139" si="40">H76/G76*100</f>
        <v>45.098231827111981</v>
      </c>
      <c r="J76" s="121">
        <v>1074</v>
      </c>
    </row>
    <row r="77" spans="1:10" ht="26.4">
      <c r="A77" s="142" t="s">
        <v>67</v>
      </c>
      <c r="B77" s="77" t="s">
        <v>197</v>
      </c>
      <c r="C77" s="139" t="s">
        <v>633</v>
      </c>
      <c r="D77" s="143" t="s">
        <v>68</v>
      </c>
      <c r="E77" s="143"/>
      <c r="F77" s="140">
        <f>F78</f>
        <v>56</v>
      </c>
      <c r="G77" s="140">
        <f>G78</f>
        <v>56</v>
      </c>
      <c r="H77" s="140">
        <f t="shared" ref="H77" si="41">H78</f>
        <v>40.700000000000003</v>
      </c>
      <c r="I77" s="141">
        <f t="shared" si="40"/>
        <v>72.678571428571431</v>
      </c>
      <c r="J77" s="72"/>
    </row>
    <row r="78" spans="1:10" ht="26.4">
      <c r="A78" s="142" t="s">
        <v>69</v>
      </c>
      <c r="B78" s="77" t="s">
        <v>197</v>
      </c>
      <c r="C78" s="139" t="s">
        <v>633</v>
      </c>
      <c r="D78" s="143" t="s">
        <v>70</v>
      </c>
      <c r="E78" s="143">
        <v>900303</v>
      </c>
      <c r="F78" s="140">
        <v>56</v>
      </c>
      <c r="G78" s="140">
        <v>56</v>
      </c>
      <c r="H78" s="140">
        <v>40.700000000000003</v>
      </c>
      <c r="I78" s="141">
        <f t="shared" si="40"/>
        <v>72.678571428571431</v>
      </c>
      <c r="J78" s="72"/>
    </row>
    <row r="79" spans="1:10" ht="26.4">
      <c r="A79" s="78" t="s">
        <v>76</v>
      </c>
      <c r="B79" s="80" t="s">
        <v>198</v>
      </c>
      <c r="C79" s="132"/>
      <c r="D79" s="132"/>
      <c r="E79" s="132"/>
      <c r="F79" s="124">
        <f>F80+F90</f>
        <v>30974.6</v>
      </c>
      <c r="G79" s="124">
        <f>G80+G90</f>
        <v>30974.6</v>
      </c>
      <c r="H79" s="124">
        <f>H80+H90</f>
        <v>14564.699999999999</v>
      </c>
      <c r="I79" s="134">
        <f t="shared" si="40"/>
        <v>47.021430462378852</v>
      </c>
      <c r="J79" s="72"/>
    </row>
    <row r="80" spans="1:10" ht="26.4">
      <c r="A80" s="135" t="s">
        <v>600</v>
      </c>
      <c r="B80" s="80" t="s">
        <v>198</v>
      </c>
      <c r="C80" s="136" t="s">
        <v>174</v>
      </c>
      <c r="D80" s="132"/>
      <c r="E80" s="132"/>
      <c r="F80" s="124">
        <f t="shared" ref="F80:G82" si="42">F81</f>
        <v>24504.3</v>
      </c>
      <c r="G80" s="124">
        <f t="shared" si="42"/>
        <v>24504.3</v>
      </c>
      <c r="H80" s="124">
        <f t="shared" ref="H80:H81" si="43">H81</f>
        <v>11006.199999999999</v>
      </c>
      <c r="I80" s="134">
        <f t="shared" si="40"/>
        <v>44.915382198226425</v>
      </c>
      <c r="J80" s="72"/>
    </row>
    <row r="81" spans="1:10">
      <c r="A81" s="135" t="s">
        <v>227</v>
      </c>
      <c r="B81" s="80" t="s">
        <v>198</v>
      </c>
      <c r="C81" s="136" t="s">
        <v>189</v>
      </c>
      <c r="D81" s="132"/>
      <c r="E81" s="132"/>
      <c r="F81" s="124">
        <f t="shared" si="42"/>
        <v>24504.3</v>
      </c>
      <c r="G81" s="124">
        <f t="shared" si="42"/>
        <v>24504.3</v>
      </c>
      <c r="H81" s="124">
        <f t="shared" si="43"/>
        <v>11006.199999999999</v>
      </c>
      <c r="I81" s="134">
        <f t="shared" si="40"/>
        <v>44.915382198226425</v>
      </c>
      <c r="J81" s="72"/>
    </row>
    <row r="82" spans="1:10" ht="26.4">
      <c r="A82" s="137" t="s">
        <v>336</v>
      </c>
      <c r="B82" s="80" t="s">
        <v>198</v>
      </c>
      <c r="C82" s="136" t="s">
        <v>190</v>
      </c>
      <c r="D82" s="132"/>
      <c r="E82" s="132"/>
      <c r="F82" s="124">
        <f t="shared" si="42"/>
        <v>24504.3</v>
      </c>
      <c r="G82" s="124">
        <f t="shared" si="42"/>
        <v>24504.3</v>
      </c>
      <c r="H82" s="124">
        <f t="shared" ref="H82" si="44">H83</f>
        <v>11006.199999999999</v>
      </c>
      <c r="I82" s="134">
        <f t="shared" si="40"/>
        <v>44.915382198226425</v>
      </c>
      <c r="J82" s="72"/>
    </row>
    <row r="83" spans="1:10">
      <c r="A83" s="152" t="s">
        <v>248</v>
      </c>
      <c r="B83" s="77" t="s">
        <v>198</v>
      </c>
      <c r="C83" s="154" t="s">
        <v>249</v>
      </c>
      <c r="D83" s="146"/>
      <c r="E83" s="146"/>
      <c r="F83" s="140">
        <f>F84+F86+F88</f>
        <v>24504.3</v>
      </c>
      <c r="G83" s="140">
        <f>G84+G86+G88</f>
        <v>24504.3</v>
      </c>
      <c r="H83" s="140">
        <f t="shared" ref="H83" si="45">H84+H86+H88</f>
        <v>11006.199999999999</v>
      </c>
      <c r="I83" s="141">
        <f t="shared" si="40"/>
        <v>44.915382198226425</v>
      </c>
      <c r="J83" s="72"/>
    </row>
    <row r="84" spans="1:10" ht="39.6">
      <c r="A84" s="157" t="s">
        <v>62</v>
      </c>
      <c r="B84" s="77" t="s">
        <v>198</v>
      </c>
      <c r="C84" s="154" t="s">
        <v>249</v>
      </c>
      <c r="D84" s="146" t="s">
        <v>63</v>
      </c>
      <c r="E84" s="146"/>
      <c r="F84" s="140">
        <f>F85</f>
        <v>23391.3</v>
      </c>
      <c r="G84" s="140">
        <f>G85</f>
        <v>23391.3</v>
      </c>
      <c r="H84" s="140">
        <f t="shared" ref="H84" si="46">H85</f>
        <v>10746.8</v>
      </c>
      <c r="I84" s="141">
        <f t="shared" si="40"/>
        <v>45.943577312932582</v>
      </c>
      <c r="J84" s="72"/>
    </row>
    <row r="85" spans="1:10">
      <c r="A85" s="157" t="s">
        <v>64</v>
      </c>
      <c r="B85" s="77" t="s">
        <v>198</v>
      </c>
      <c r="C85" s="154" t="s">
        <v>249</v>
      </c>
      <c r="D85" s="146" t="s">
        <v>65</v>
      </c>
      <c r="E85" s="143">
        <v>900100</v>
      </c>
      <c r="F85" s="140">
        <v>23391.3</v>
      </c>
      <c r="G85" s="140">
        <v>23391.3</v>
      </c>
      <c r="H85" s="140">
        <v>10746.8</v>
      </c>
      <c r="I85" s="141">
        <f t="shared" si="40"/>
        <v>45.943577312932582</v>
      </c>
      <c r="J85" s="72"/>
    </row>
    <row r="86" spans="1:10" ht="26.4">
      <c r="A86" s="157" t="s">
        <v>67</v>
      </c>
      <c r="B86" s="77" t="s">
        <v>198</v>
      </c>
      <c r="C86" s="154" t="s">
        <v>249</v>
      </c>
      <c r="D86" s="146" t="s">
        <v>68</v>
      </c>
      <c r="E86" s="146"/>
      <c r="F86" s="140">
        <f>F87</f>
        <v>1112.9000000000001</v>
      </c>
      <c r="G86" s="140">
        <f>G87</f>
        <v>1112.9000000000001</v>
      </c>
      <c r="H86" s="140">
        <f t="shared" ref="H86" si="47">H87</f>
        <v>259.39999999999998</v>
      </c>
      <c r="I86" s="141">
        <f t="shared" si="40"/>
        <v>23.308473357893785</v>
      </c>
      <c r="J86" s="72"/>
    </row>
    <row r="87" spans="1:10" ht="26.4">
      <c r="A87" s="157" t="s">
        <v>69</v>
      </c>
      <c r="B87" s="77" t="s">
        <v>198</v>
      </c>
      <c r="C87" s="154" t="s">
        <v>249</v>
      </c>
      <c r="D87" s="146" t="s">
        <v>70</v>
      </c>
      <c r="E87" s="143">
        <v>900100</v>
      </c>
      <c r="F87" s="140">
        <v>1112.9000000000001</v>
      </c>
      <c r="G87" s="140">
        <v>1112.9000000000001</v>
      </c>
      <c r="H87" s="140">
        <v>259.39999999999998</v>
      </c>
      <c r="I87" s="141">
        <f t="shared" si="40"/>
        <v>23.308473357893785</v>
      </c>
      <c r="J87" s="72"/>
    </row>
    <row r="88" spans="1:10">
      <c r="A88" s="142" t="s">
        <v>72</v>
      </c>
      <c r="B88" s="77" t="s">
        <v>198</v>
      </c>
      <c r="C88" s="154" t="s">
        <v>249</v>
      </c>
      <c r="D88" s="143">
        <v>800</v>
      </c>
      <c r="E88" s="143"/>
      <c r="F88" s="140">
        <f>F89</f>
        <v>0.1</v>
      </c>
      <c r="G88" s="140">
        <f>G89</f>
        <v>0.1</v>
      </c>
      <c r="H88" s="140">
        <f t="shared" ref="H88" si="48">H89</f>
        <v>0</v>
      </c>
      <c r="I88" s="141">
        <f t="shared" si="40"/>
        <v>0</v>
      </c>
      <c r="J88" s="72"/>
    </row>
    <row r="89" spans="1:10">
      <c r="A89" s="142" t="s">
        <v>74</v>
      </c>
      <c r="B89" s="77" t="s">
        <v>198</v>
      </c>
      <c r="C89" s="154" t="s">
        <v>249</v>
      </c>
      <c r="D89" s="143">
        <v>850</v>
      </c>
      <c r="E89" s="143">
        <v>900100</v>
      </c>
      <c r="F89" s="140">
        <v>0.1</v>
      </c>
      <c r="G89" s="140">
        <v>0.1</v>
      </c>
      <c r="H89" s="140">
        <v>0</v>
      </c>
      <c r="I89" s="141">
        <f t="shared" si="40"/>
        <v>0</v>
      </c>
      <c r="J89" s="72"/>
    </row>
    <row r="90" spans="1:10" ht="26.4">
      <c r="A90" s="158" t="s">
        <v>229</v>
      </c>
      <c r="B90" s="80" t="s">
        <v>198</v>
      </c>
      <c r="C90" s="159" t="s">
        <v>153</v>
      </c>
      <c r="D90" s="132"/>
      <c r="E90" s="132"/>
      <c r="F90" s="124">
        <f>F91</f>
        <v>6470.3</v>
      </c>
      <c r="G90" s="124">
        <f>G91</f>
        <v>6470.3</v>
      </c>
      <c r="H90" s="124">
        <f t="shared" ref="H90" si="49">H91</f>
        <v>3558.5</v>
      </c>
      <c r="I90" s="134">
        <f t="shared" si="40"/>
        <v>54.997449886404027</v>
      </c>
      <c r="J90" s="72"/>
    </row>
    <row r="91" spans="1:10">
      <c r="A91" s="144" t="s">
        <v>250</v>
      </c>
      <c r="B91" s="80" t="s">
        <v>198</v>
      </c>
      <c r="C91" s="136" t="s">
        <v>251</v>
      </c>
      <c r="D91" s="147"/>
      <c r="E91" s="147"/>
      <c r="F91" s="124">
        <f>F92+F94+F96</f>
        <v>6470.3</v>
      </c>
      <c r="G91" s="124">
        <f>G92+G94+G96</f>
        <v>6470.3</v>
      </c>
      <c r="H91" s="124">
        <f t="shared" ref="H91" si="50">H92+H94+H96</f>
        <v>3558.5</v>
      </c>
      <c r="I91" s="134">
        <f t="shared" si="40"/>
        <v>54.997449886404027</v>
      </c>
      <c r="J91" s="72"/>
    </row>
    <row r="92" spans="1:10" ht="39.6">
      <c r="A92" s="142" t="s">
        <v>62</v>
      </c>
      <c r="B92" s="77" t="s">
        <v>198</v>
      </c>
      <c r="C92" s="139" t="s">
        <v>251</v>
      </c>
      <c r="D92" s="143" t="s">
        <v>63</v>
      </c>
      <c r="E92" s="143"/>
      <c r="F92" s="140">
        <f>F93</f>
        <v>5669.6</v>
      </c>
      <c r="G92" s="140">
        <f>G93</f>
        <v>5669.6</v>
      </c>
      <c r="H92" s="140">
        <f t="shared" ref="H92" si="51">H93</f>
        <v>3294.8</v>
      </c>
      <c r="I92" s="141">
        <f t="shared" si="40"/>
        <v>58.113447156765908</v>
      </c>
      <c r="J92" s="72"/>
    </row>
    <row r="93" spans="1:10">
      <c r="A93" s="142" t="s">
        <v>64</v>
      </c>
      <c r="B93" s="77" t="s">
        <v>198</v>
      </c>
      <c r="C93" s="139" t="s">
        <v>251</v>
      </c>
      <c r="D93" s="143" t="s">
        <v>65</v>
      </c>
      <c r="E93" s="143">
        <v>900100</v>
      </c>
      <c r="F93" s="140">
        <v>5669.6</v>
      </c>
      <c r="G93" s="140">
        <v>5669.6</v>
      </c>
      <c r="H93" s="140">
        <v>3294.8</v>
      </c>
      <c r="I93" s="141">
        <f t="shared" si="40"/>
        <v>58.113447156765908</v>
      </c>
      <c r="J93" s="72"/>
    </row>
    <row r="94" spans="1:10" ht="26.4">
      <c r="A94" s="142" t="s">
        <v>67</v>
      </c>
      <c r="B94" s="77" t="s">
        <v>198</v>
      </c>
      <c r="C94" s="139" t="s">
        <v>251</v>
      </c>
      <c r="D94" s="143" t="s">
        <v>68</v>
      </c>
      <c r="E94" s="143"/>
      <c r="F94" s="140">
        <f>F95</f>
        <v>799.7</v>
      </c>
      <c r="G94" s="140">
        <f>G95</f>
        <v>799.7</v>
      </c>
      <c r="H94" s="140">
        <f t="shared" ref="H94" si="52">H95</f>
        <v>263.7</v>
      </c>
      <c r="I94" s="141">
        <f t="shared" si="40"/>
        <v>32.974865574590467</v>
      </c>
      <c r="J94" s="72"/>
    </row>
    <row r="95" spans="1:10" ht="26.4">
      <c r="A95" s="142" t="s">
        <v>69</v>
      </c>
      <c r="B95" s="77" t="s">
        <v>198</v>
      </c>
      <c r="C95" s="139" t="s">
        <v>251</v>
      </c>
      <c r="D95" s="143" t="s">
        <v>70</v>
      </c>
      <c r="E95" s="143">
        <v>900100</v>
      </c>
      <c r="F95" s="140">
        <v>799.7</v>
      </c>
      <c r="G95" s="140">
        <v>799.7</v>
      </c>
      <c r="H95" s="140">
        <v>263.7</v>
      </c>
      <c r="I95" s="141">
        <f t="shared" si="40"/>
        <v>32.974865574590467</v>
      </c>
      <c r="J95" s="72"/>
    </row>
    <row r="96" spans="1:10">
      <c r="A96" s="142" t="s">
        <v>72</v>
      </c>
      <c r="B96" s="77" t="s">
        <v>198</v>
      </c>
      <c r="C96" s="139" t="s">
        <v>251</v>
      </c>
      <c r="D96" s="143">
        <v>800</v>
      </c>
      <c r="E96" s="143"/>
      <c r="F96" s="140">
        <f>F97</f>
        <v>1</v>
      </c>
      <c r="G96" s="140">
        <f>G97</f>
        <v>1</v>
      </c>
      <c r="H96" s="140">
        <f>H97</f>
        <v>0</v>
      </c>
      <c r="I96" s="141">
        <f t="shared" si="40"/>
        <v>0</v>
      </c>
      <c r="J96" s="72"/>
    </row>
    <row r="97" spans="1:10">
      <c r="A97" s="142" t="s">
        <v>74</v>
      </c>
      <c r="B97" s="77" t="s">
        <v>198</v>
      </c>
      <c r="C97" s="139" t="s">
        <v>251</v>
      </c>
      <c r="D97" s="143">
        <v>850</v>
      </c>
      <c r="E97" s="143">
        <v>900100</v>
      </c>
      <c r="F97" s="140">
        <v>1</v>
      </c>
      <c r="G97" s="140">
        <v>1</v>
      </c>
      <c r="H97" s="140">
        <v>0</v>
      </c>
      <c r="I97" s="141">
        <f t="shared" si="40"/>
        <v>0</v>
      </c>
      <c r="J97" s="72"/>
    </row>
    <row r="98" spans="1:10">
      <c r="A98" s="148" t="s">
        <v>731</v>
      </c>
      <c r="B98" s="80" t="s">
        <v>730</v>
      </c>
      <c r="C98" s="139"/>
      <c r="D98" s="143"/>
      <c r="E98" s="143"/>
      <c r="F98" s="124">
        <f>F99</f>
        <v>6107</v>
      </c>
      <c r="G98" s="124">
        <f>G99</f>
        <v>6107</v>
      </c>
      <c r="H98" s="124">
        <f t="shared" ref="H98" si="53">H99</f>
        <v>6107</v>
      </c>
      <c r="I98" s="134">
        <f t="shared" si="40"/>
        <v>100</v>
      </c>
      <c r="J98" s="72"/>
    </row>
    <row r="99" spans="1:10">
      <c r="A99" s="160" t="s">
        <v>192</v>
      </c>
      <c r="B99" s="80" t="s">
        <v>730</v>
      </c>
      <c r="C99" s="81" t="s">
        <v>145</v>
      </c>
      <c r="D99" s="101"/>
      <c r="E99" s="101"/>
      <c r="F99" s="124">
        <f>F100</f>
        <v>6107</v>
      </c>
      <c r="G99" s="124">
        <f>G100</f>
        <v>6107</v>
      </c>
      <c r="H99" s="124">
        <f t="shared" ref="H99" si="54">H100</f>
        <v>6107</v>
      </c>
      <c r="I99" s="134">
        <f t="shared" si="40"/>
        <v>100</v>
      </c>
      <c r="J99" s="72"/>
    </row>
    <row r="100" spans="1:10">
      <c r="A100" s="160" t="s">
        <v>728</v>
      </c>
      <c r="B100" s="80" t="s">
        <v>730</v>
      </c>
      <c r="C100" s="136" t="s">
        <v>727</v>
      </c>
      <c r="D100" s="101"/>
      <c r="E100" s="101"/>
      <c r="F100" s="124">
        <f t="shared" ref="F100:H101" si="55">F101</f>
        <v>6107</v>
      </c>
      <c r="G100" s="124">
        <f t="shared" si="55"/>
        <v>6107</v>
      </c>
      <c r="H100" s="124">
        <f t="shared" si="55"/>
        <v>6107</v>
      </c>
      <c r="I100" s="134">
        <f t="shared" si="40"/>
        <v>100</v>
      </c>
      <c r="J100" s="72"/>
    </row>
    <row r="101" spans="1:10">
      <c r="A101" s="161" t="s">
        <v>72</v>
      </c>
      <c r="B101" s="77" t="s">
        <v>730</v>
      </c>
      <c r="C101" s="139" t="s">
        <v>727</v>
      </c>
      <c r="D101" s="111">
        <v>800</v>
      </c>
      <c r="E101" s="111"/>
      <c r="F101" s="140">
        <f t="shared" si="55"/>
        <v>6107</v>
      </c>
      <c r="G101" s="140">
        <f t="shared" si="55"/>
        <v>6107</v>
      </c>
      <c r="H101" s="140">
        <f t="shared" si="55"/>
        <v>6107</v>
      </c>
      <c r="I101" s="141">
        <f t="shared" si="40"/>
        <v>100</v>
      </c>
      <c r="J101" s="72"/>
    </row>
    <row r="102" spans="1:10">
      <c r="A102" s="161" t="s">
        <v>729</v>
      </c>
      <c r="B102" s="77" t="s">
        <v>730</v>
      </c>
      <c r="C102" s="139" t="s">
        <v>727</v>
      </c>
      <c r="D102" s="111">
        <v>880</v>
      </c>
      <c r="E102" s="143">
        <v>900100</v>
      </c>
      <c r="F102" s="140">
        <v>6107</v>
      </c>
      <c r="G102" s="140">
        <v>6107</v>
      </c>
      <c r="H102" s="140">
        <v>6107</v>
      </c>
      <c r="I102" s="141">
        <f t="shared" si="40"/>
        <v>100</v>
      </c>
      <c r="J102" s="72"/>
    </row>
    <row r="103" spans="1:10">
      <c r="A103" s="78" t="s">
        <v>77</v>
      </c>
      <c r="B103" s="80" t="s">
        <v>199</v>
      </c>
      <c r="C103" s="132"/>
      <c r="D103" s="132"/>
      <c r="E103" s="132"/>
      <c r="F103" s="124">
        <f>F104</f>
        <v>15000</v>
      </c>
      <c r="G103" s="124">
        <f>G104</f>
        <v>15000</v>
      </c>
      <c r="H103" s="124">
        <f t="shared" ref="H103" si="56">H104</f>
        <v>0</v>
      </c>
      <c r="I103" s="134">
        <f t="shared" si="40"/>
        <v>0</v>
      </c>
      <c r="J103" s="72"/>
    </row>
    <row r="104" spans="1:10">
      <c r="A104" s="160" t="s">
        <v>192</v>
      </c>
      <c r="B104" s="80" t="s">
        <v>199</v>
      </c>
      <c r="C104" s="81" t="s">
        <v>145</v>
      </c>
      <c r="D104" s="132"/>
      <c r="E104" s="132"/>
      <c r="F104" s="124">
        <f>F105+F108</f>
        <v>15000</v>
      </c>
      <c r="G104" s="124">
        <f>G105+G108</f>
        <v>15000</v>
      </c>
      <c r="H104" s="124">
        <f t="shared" ref="H104" si="57">H105+H108</f>
        <v>0</v>
      </c>
      <c r="I104" s="134">
        <f t="shared" si="40"/>
        <v>0</v>
      </c>
      <c r="J104" s="72"/>
    </row>
    <row r="105" spans="1:10">
      <c r="A105" s="144" t="s">
        <v>252</v>
      </c>
      <c r="B105" s="80" t="s">
        <v>199</v>
      </c>
      <c r="C105" s="136" t="s">
        <v>254</v>
      </c>
      <c r="D105" s="82"/>
      <c r="E105" s="82"/>
      <c r="F105" s="140">
        <f t="shared" ref="F105:H106" si="58">F106</f>
        <v>10000</v>
      </c>
      <c r="G105" s="140">
        <f t="shared" si="58"/>
        <v>10000</v>
      </c>
      <c r="H105" s="140">
        <f t="shared" si="58"/>
        <v>0</v>
      </c>
      <c r="I105" s="141">
        <f t="shared" si="40"/>
        <v>0</v>
      </c>
      <c r="J105" s="72"/>
    </row>
    <row r="106" spans="1:10">
      <c r="A106" s="142" t="s">
        <v>72</v>
      </c>
      <c r="B106" s="77" t="s">
        <v>199</v>
      </c>
      <c r="C106" s="139" t="s">
        <v>254</v>
      </c>
      <c r="D106" s="143" t="s">
        <v>73</v>
      </c>
      <c r="E106" s="143"/>
      <c r="F106" s="140">
        <f t="shared" si="58"/>
        <v>10000</v>
      </c>
      <c r="G106" s="140">
        <f t="shared" si="58"/>
        <v>10000</v>
      </c>
      <c r="H106" s="140">
        <f t="shared" si="58"/>
        <v>0</v>
      </c>
      <c r="I106" s="141">
        <f t="shared" si="40"/>
        <v>0</v>
      </c>
      <c r="J106" s="72"/>
    </row>
    <row r="107" spans="1:10">
      <c r="A107" s="142" t="s">
        <v>78</v>
      </c>
      <c r="B107" s="77" t="s">
        <v>199</v>
      </c>
      <c r="C107" s="139" t="s">
        <v>254</v>
      </c>
      <c r="D107" s="143" t="s">
        <v>79</v>
      </c>
      <c r="E107" s="143">
        <v>900100</v>
      </c>
      <c r="F107" s="140">
        <v>10000</v>
      </c>
      <c r="G107" s="140">
        <v>10000</v>
      </c>
      <c r="H107" s="140">
        <v>0</v>
      </c>
      <c r="I107" s="141">
        <f t="shared" si="40"/>
        <v>0</v>
      </c>
      <c r="J107" s="72"/>
    </row>
    <row r="108" spans="1:10" ht="26.4">
      <c r="A108" s="144" t="s">
        <v>253</v>
      </c>
      <c r="B108" s="80" t="s">
        <v>199</v>
      </c>
      <c r="C108" s="136" t="s">
        <v>255</v>
      </c>
      <c r="D108" s="82"/>
      <c r="E108" s="82"/>
      <c r="F108" s="124">
        <f t="shared" ref="F108:H109" si="59">F109</f>
        <v>5000</v>
      </c>
      <c r="G108" s="124">
        <f t="shared" si="59"/>
        <v>5000</v>
      </c>
      <c r="H108" s="124">
        <f t="shared" si="59"/>
        <v>0</v>
      </c>
      <c r="I108" s="134">
        <f t="shared" si="40"/>
        <v>0</v>
      </c>
      <c r="J108" s="72"/>
    </row>
    <row r="109" spans="1:10">
      <c r="A109" s="142" t="s">
        <v>72</v>
      </c>
      <c r="B109" s="77" t="s">
        <v>199</v>
      </c>
      <c r="C109" s="139" t="s">
        <v>255</v>
      </c>
      <c r="D109" s="143" t="s">
        <v>73</v>
      </c>
      <c r="E109" s="143"/>
      <c r="F109" s="140">
        <f t="shared" si="59"/>
        <v>5000</v>
      </c>
      <c r="G109" s="140">
        <f t="shared" si="59"/>
        <v>5000</v>
      </c>
      <c r="H109" s="140">
        <f t="shared" si="59"/>
        <v>0</v>
      </c>
      <c r="I109" s="141">
        <f t="shared" si="40"/>
        <v>0</v>
      </c>
      <c r="J109" s="72"/>
    </row>
    <row r="110" spans="1:10">
      <c r="A110" s="142" t="s">
        <v>78</v>
      </c>
      <c r="B110" s="77" t="s">
        <v>199</v>
      </c>
      <c r="C110" s="139" t="s">
        <v>255</v>
      </c>
      <c r="D110" s="143" t="s">
        <v>79</v>
      </c>
      <c r="E110" s="143">
        <v>900100</v>
      </c>
      <c r="F110" s="140">
        <v>5000</v>
      </c>
      <c r="G110" s="140">
        <v>5000</v>
      </c>
      <c r="H110" s="140">
        <v>0</v>
      </c>
      <c r="I110" s="141">
        <f t="shared" si="40"/>
        <v>0</v>
      </c>
      <c r="J110" s="72"/>
    </row>
    <row r="111" spans="1:10">
      <c r="A111" s="78" t="s">
        <v>80</v>
      </c>
      <c r="B111" s="80" t="s">
        <v>200</v>
      </c>
      <c r="C111" s="132"/>
      <c r="D111" s="132"/>
      <c r="E111" s="132"/>
      <c r="F111" s="124">
        <f>F112+F118+F165+F176+F182</f>
        <v>426772.30000000005</v>
      </c>
      <c r="G111" s="124">
        <f>G112+G118+G165+G176+G182</f>
        <v>426772.30000000005</v>
      </c>
      <c r="H111" s="124">
        <f>H112+H118+H165+H176+H182</f>
        <v>188042.8</v>
      </c>
      <c r="I111" s="134">
        <f t="shared" si="40"/>
        <v>44.061622556103096</v>
      </c>
      <c r="J111" s="72"/>
    </row>
    <row r="112" spans="1:10">
      <c r="A112" s="97" t="s">
        <v>330</v>
      </c>
      <c r="B112" s="80" t="s">
        <v>200</v>
      </c>
      <c r="C112" s="136" t="s">
        <v>184</v>
      </c>
      <c r="D112" s="98"/>
      <c r="E112" s="98"/>
      <c r="F112" s="124">
        <f t="shared" ref="F112:G116" si="60">F113</f>
        <v>726</v>
      </c>
      <c r="G112" s="124">
        <f t="shared" si="60"/>
        <v>726</v>
      </c>
      <c r="H112" s="124">
        <f t="shared" ref="H112:H116" si="61">H113</f>
        <v>317</v>
      </c>
      <c r="I112" s="134">
        <f t="shared" si="40"/>
        <v>43.663911845730027</v>
      </c>
      <c r="J112" s="72"/>
    </row>
    <row r="113" spans="1:10">
      <c r="A113" s="108" t="s">
        <v>112</v>
      </c>
      <c r="B113" s="80" t="s">
        <v>200</v>
      </c>
      <c r="C113" s="85" t="s">
        <v>185</v>
      </c>
      <c r="D113" s="100"/>
      <c r="E113" s="100"/>
      <c r="F113" s="124">
        <f t="shared" si="60"/>
        <v>726</v>
      </c>
      <c r="G113" s="124">
        <f t="shared" si="60"/>
        <v>726</v>
      </c>
      <c r="H113" s="124">
        <f t="shared" si="61"/>
        <v>317</v>
      </c>
      <c r="I113" s="134">
        <f t="shared" si="40"/>
        <v>43.663911845730027</v>
      </c>
      <c r="J113" s="72"/>
    </row>
    <row r="114" spans="1:10" ht="26.4">
      <c r="A114" s="151" t="s">
        <v>481</v>
      </c>
      <c r="B114" s="80" t="s">
        <v>200</v>
      </c>
      <c r="C114" s="136" t="s">
        <v>482</v>
      </c>
      <c r="D114" s="87"/>
      <c r="E114" s="87"/>
      <c r="F114" s="124">
        <f t="shared" si="60"/>
        <v>726</v>
      </c>
      <c r="G114" s="124">
        <f t="shared" si="60"/>
        <v>726</v>
      </c>
      <c r="H114" s="124">
        <f t="shared" si="61"/>
        <v>317</v>
      </c>
      <c r="I114" s="141">
        <f t="shared" si="40"/>
        <v>43.663911845730027</v>
      </c>
      <c r="J114" s="72"/>
    </row>
    <row r="115" spans="1:10" ht="52.8">
      <c r="A115" s="162" t="s">
        <v>261</v>
      </c>
      <c r="B115" s="77" t="s">
        <v>200</v>
      </c>
      <c r="C115" s="139" t="s">
        <v>534</v>
      </c>
      <c r="D115" s="82"/>
      <c r="E115" s="82"/>
      <c r="F115" s="140">
        <f t="shared" si="60"/>
        <v>726</v>
      </c>
      <c r="G115" s="140">
        <f t="shared" si="60"/>
        <v>726</v>
      </c>
      <c r="H115" s="140">
        <f t="shared" si="61"/>
        <v>317</v>
      </c>
      <c r="I115" s="141">
        <f t="shared" si="40"/>
        <v>43.663911845730027</v>
      </c>
      <c r="J115" s="72"/>
    </row>
    <row r="116" spans="1:10" ht="39.6">
      <c r="A116" s="142" t="s">
        <v>62</v>
      </c>
      <c r="B116" s="77" t="s">
        <v>200</v>
      </c>
      <c r="C116" s="139" t="s">
        <v>534</v>
      </c>
      <c r="D116" s="143" t="s">
        <v>63</v>
      </c>
      <c r="E116" s="82"/>
      <c r="F116" s="140">
        <f t="shared" si="60"/>
        <v>726</v>
      </c>
      <c r="G116" s="140">
        <f t="shared" si="60"/>
        <v>726</v>
      </c>
      <c r="H116" s="140">
        <f t="shared" si="61"/>
        <v>317</v>
      </c>
      <c r="I116" s="141">
        <f t="shared" si="40"/>
        <v>43.663911845730027</v>
      </c>
      <c r="J116" s="72"/>
    </row>
    <row r="117" spans="1:10">
      <c r="A117" s="142" t="s">
        <v>81</v>
      </c>
      <c r="B117" s="77" t="s">
        <v>200</v>
      </c>
      <c r="C117" s="139" t="s">
        <v>534</v>
      </c>
      <c r="D117" s="143" t="s">
        <v>82</v>
      </c>
      <c r="E117" s="143">
        <v>900303</v>
      </c>
      <c r="F117" s="140">
        <v>726</v>
      </c>
      <c r="G117" s="140">
        <v>726</v>
      </c>
      <c r="H117" s="140">
        <v>317</v>
      </c>
      <c r="I117" s="134">
        <f t="shared" si="40"/>
        <v>43.663911845730027</v>
      </c>
      <c r="J117" s="72"/>
    </row>
    <row r="118" spans="1:10" ht="26.4">
      <c r="A118" s="135" t="s">
        <v>600</v>
      </c>
      <c r="B118" s="80" t="s">
        <v>200</v>
      </c>
      <c r="C118" s="136" t="s">
        <v>174</v>
      </c>
      <c r="D118" s="132"/>
      <c r="E118" s="132"/>
      <c r="F118" s="124">
        <f>F119+F138</f>
        <v>339553.10000000003</v>
      </c>
      <c r="G118" s="124">
        <f>G119+G138</f>
        <v>339553.10000000003</v>
      </c>
      <c r="H118" s="124">
        <f>H119+H138</f>
        <v>158906.69999999998</v>
      </c>
      <c r="I118" s="134">
        <f t="shared" si="40"/>
        <v>46.798777569693797</v>
      </c>
      <c r="J118" s="72"/>
    </row>
    <row r="119" spans="1:10">
      <c r="A119" s="135" t="s">
        <v>637</v>
      </c>
      <c r="B119" s="80" t="s">
        <v>200</v>
      </c>
      <c r="C119" s="136" t="s">
        <v>175</v>
      </c>
      <c r="D119" s="132"/>
      <c r="E119" s="132"/>
      <c r="F119" s="124">
        <f>F120+F124+F130</f>
        <v>37720.199999999997</v>
      </c>
      <c r="G119" s="124">
        <f>G120+G124+G130</f>
        <v>37720.199999999997</v>
      </c>
      <c r="H119" s="124">
        <f>H120+H124+H130</f>
        <v>15668.4</v>
      </c>
      <c r="I119" s="134">
        <f t="shared" si="40"/>
        <v>41.538486010148411</v>
      </c>
      <c r="J119" s="72"/>
    </row>
    <row r="120" spans="1:10" ht="30" customHeight="1">
      <c r="A120" s="144" t="s">
        <v>638</v>
      </c>
      <c r="B120" s="80" t="s">
        <v>200</v>
      </c>
      <c r="C120" s="136" t="s">
        <v>262</v>
      </c>
      <c r="D120" s="87"/>
      <c r="E120" s="87"/>
      <c r="F120" s="124">
        <f>F121</f>
        <v>7120</v>
      </c>
      <c r="G120" s="124">
        <f>G121</f>
        <v>7120</v>
      </c>
      <c r="H120" s="124">
        <f t="shared" ref="H120" si="62">H121</f>
        <v>1425.6</v>
      </c>
      <c r="I120" s="134">
        <f t="shared" si="40"/>
        <v>20.022471910112358</v>
      </c>
      <c r="J120" s="72"/>
    </row>
    <row r="121" spans="1:10" ht="45.75" customHeight="1">
      <c r="A121" s="152" t="s">
        <v>672</v>
      </c>
      <c r="B121" s="77" t="s">
        <v>200</v>
      </c>
      <c r="C121" s="139" t="s">
        <v>671</v>
      </c>
      <c r="D121" s="82"/>
      <c r="E121" s="82"/>
      <c r="F121" s="140">
        <f t="shared" ref="F121:H122" si="63">F122</f>
        <v>7120</v>
      </c>
      <c r="G121" s="140">
        <f t="shared" si="63"/>
        <v>7120</v>
      </c>
      <c r="H121" s="140">
        <f t="shared" si="63"/>
        <v>1425.6</v>
      </c>
      <c r="I121" s="141">
        <f t="shared" si="40"/>
        <v>20.022471910112358</v>
      </c>
      <c r="J121" s="72"/>
    </row>
    <row r="122" spans="1:10" ht="30" customHeight="1">
      <c r="A122" s="142" t="s">
        <v>67</v>
      </c>
      <c r="B122" s="77" t="s">
        <v>200</v>
      </c>
      <c r="C122" s="139" t="s">
        <v>671</v>
      </c>
      <c r="D122" s="143" t="s">
        <v>68</v>
      </c>
      <c r="E122" s="143"/>
      <c r="F122" s="140">
        <f t="shared" si="63"/>
        <v>7120</v>
      </c>
      <c r="G122" s="140">
        <f t="shared" si="63"/>
        <v>7120</v>
      </c>
      <c r="H122" s="140">
        <f t="shared" si="63"/>
        <v>1425.6</v>
      </c>
      <c r="I122" s="141">
        <f t="shared" si="40"/>
        <v>20.022471910112358</v>
      </c>
      <c r="J122" s="72"/>
    </row>
    <row r="123" spans="1:10" ht="30" customHeight="1">
      <c r="A123" s="142" t="s">
        <v>69</v>
      </c>
      <c r="B123" s="77" t="s">
        <v>200</v>
      </c>
      <c r="C123" s="139" t="s">
        <v>671</v>
      </c>
      <c r="D123" s="143" t="s">
        <v>70</v>
      </c>
      <c r="E123" s="143">
        <v>900100</v>
      </c>
      <c r="F123" s="140">
        <v>7120</v>
      </c>
      <c r="G123" s="140">
        <v>7120</v>
      </c>
      <c r="H123" s="140">
        <v>1425.6</v>
      </c>
      <c r="I123" s="141">
        <f t="shared" si="40"/>
        <v>20.022471910112358</v>
      </c>
      <c r="J123" s="72"/>
    </row>
    <row r="124" spans="1:10" ht="52.8">
      <c r="A124" s="144" t="s">
        <v>725</v>
      </c>
      <c r="B124" s="80" t="s">
        <v>200</v>
      </c>
      <c r="C124" s="136" t="s">
        <v>260</v>
      </c>
      <c r="D124" s="147"/>
      <c r="E124" s="147"/>
      <c r="F124" s="124">
        <f>F125</f>
        <v>7573.5999999999995</v>
      </c>
      <c r="G124" s="124">
        <f>G125</f>
        <v>7573.5999999999995</v>
      </c>
      <c r="H124" s="124">
        <f t="shared" ref="H124" si="64">H125</f>
        <v>2877.3</v>
      </c>
      <c r="I124" s="134">
        <f t="shared" si="40"/>
        <v>37.991179888032114</v>
      </c>
      <c r="J124" s="72"/>
    </row>
    <row r="125" spans="1:10" ht="52.8">
      <c r="A125" s="152" t="s">
        <v>726</v>
      </c>
      <c r="B125" s="77" t="s">
        <v>200</v>
      </c>
      <c r="C125" s="139" t="s">
        <v>724</v>
      </c>
      <c r="D125" s="143"/>
      <c r="E125" s="143"/>
      <c r="F125" s="140">
        <f>F126+F128</f>
        <v>7573.5999999999995</v>
      </c>
      <c r="G125" s="140">
        <f>G126+G128</f>
        <v>7573.5999999999995</v>
      </c>
      <c r="H125" s="140">
        <f t="shared" ref="H125" si="65">H126+H128</f>
        <v>2877.3</v>
      </c>
      <c r="I125" s="141">
        <f t="shared" si="40"/>
        <v>37.991179888032114</v>
      </c>
      <c r="J125" s="72"/>
    </row>
    <row r="126" spans="1:10" ht="39.6">
      <c r="A126" s="142" t="s">
        <v>62</v>
      </c>
      <c r="B126" s="77" t="s">
        <v>200</v>
      </c>
      <c r="C126" s="139" t="s">
        <v>724</v>
      </c>
      <c r="D126" s="143" t="s">
        <v>63</v>
      </c>
      <c r="E126" s="143"/>
      <c r="F126" s="140">
        <f>F127</f>
        <v>6876.4</v>
      </c>
      <c r="G126" s="140">
        <f>G127</f>
        <v>6876.4</v>
      </c>
      <c r="H126" s="140">
        <f t="shared" ref="H126" si="66">H127</f>
        <v>2794.8</v>
      </c>
      <c r="I126" s="141">
        <f t="shared" si="40"/>
        <v>40.643359897620854</v>
      </c>
      <c r="J126" s="72"/>
    </row>
    <row r="127" spans="1:10">
      <c r="A127" s="142" t="s">
        <v>64</v>
      </c>
      <c r="B127" s="77" t="s">
        <v>200</v>
      </c>
      <c r="C127" s="139" t="s">
        <v>724</v>
      </c>
      <c r="D127" s="143" t="s">
        <v>65</v>
      </c>
      <c r="E127" s="143">
        <v>900303</v>
      </c>
      <c r="F127" s="140">
        <v>6876.4</v>
      </c>
      <c r="G127" s="140">
        <v>6876.4</v>
      </c>
      <c r="H127" s="140">
        <v>2794.8</v>
      </c>
      <c r="I127" s="141">
        <f t="shared" si="40"/>
        <v>40.643359897620854</v>
      </c>
      <c r="J127" s="72"/>
    </row>
    <row r="128" spans="1:10" ht="26.4">
      <c r="A128" s="142" t="s">
        <v>67</v>
      </c>
      <c r="B128" s="77" t="s">
        <v>200</v>
      </c>
      <c r="C128" s="139" t="s">
        <v>724</v>
      </c>
      <c r="D128" s="143" t="s">
        <v>68</v>
      </c>
      <c r="E128" s="143"/>
      <c r="F128" s="140">
        <f>F129</f>
        <v>697.2</v>
      </c>
      <c r="G128" s="140">
        <f>G129</f>
        <v>697.2</v>
      </c>
      <c r="H128" s="140">
        <f>H129</f>
        <v>82.5</v>
      </c>
      <c r="I128" s="141">
        <f t="shared" si="40"/>
        <v>11.833046471600687</v>
      </c>
      <c r="J128" s="72"/>
    </row>
    <row r="129" spans="1:12" ht="26.4">
      <c r="A129" s="142" t="s">
        <v>69</v>
      </c>
      <c r="B129" s="77" t="s">
        <v>200</v>
      </c>
      <c r="C129" s="139" t="s">
        <v>724</v>
      </c>
      <c r="D129" s="143" t="s">
        <v>70</v>
      </c>
      <c r="E129" s="143">
        <v>900303</v>
      </c>
      <c r="F129" s="140">
        <v>697.2</v>
      </c>
      <c r="G129" s="140">
        <v>697.2</v>
      </c>
      <c r="H129" s="140">
        <v>82.5</v>
      </c>
      <c r="I129" s="141">
        <f t="shared" si="40"/>
        <v>11.833046471600687</v>
      </c>
      <c r="J129" s="72"/>
    </row>
    <row r="130" spans="1:12" ht="26.4">
      <c r="A130" s="148" t="s">
        <v>336</v>
      </c>
      <c r="B130" s="153" t="s">
        <v>200</v>
      </c>
      <c r="C130" s="136" t="s">
        <v>639</v>
      </c>
      <c r="D130" s="147"/>
      <c r="E130" s="147"/>
      <c r="F130" s="124">
        <f>F131</f>
        <v>23026.6</v>
      </c>
      <c r="G130" s="124">
        <f>G131</f>
        <v>23026.6</v>
      </c>
      <c r="H130" s="124">
        <f t="shared" ref="H130" si="67">H131</f>
        <v>11365.5</v>
      </c>
      <c r="I130" s="134">
        <f t="shared" si="40"/>
        <v>49.358133636750544</v>
      </c>
      <c r="J130" s="72"/>
    </row>
    <row r="131" spans="1:12">
      <c r="A131" s="142" t="s">
        <v>61</v>
      </c>
      <c r="B131" s="154" t="s">
        <v>200</v>
      </c>
      <c r="C131" s="139" t="s">
        <v>640</v>
      </c>
      <c r="D131" s="143"/>
      <c r="E131" s="143"/>
      <c r="F131" s="140">
        <f>F132+F134+F136</f>
        <v>23026.6</v>
      </c>
      <c r="G131" s="140">
        <f>G132+G134+G136</f>
        <v>23026.6</v>
      </c>
      <c r="H131" s="140">
        <f>H132+H134+H136</f>
        <v>11365.5</v>
      </c>
      <c r="I131" s="141">
        <f t="shared" si="40"/>
        <v>49.358133636750544</v>
      </c>
      <c r="J131" s="72"/>
    </row>
    <row r="132" spans="1:12" ht="39.6">
      <c r="A132" s="142" t="s">
        <v>62</v>
      </c>
      <c r="B132" s="154" t="s">
        <v>200</v>
      </c>
      <c r="C132" s="139" t="s">
        <v>640</v>
      </c>
      <c r="D132" s="143" t="s">
        <v>63</v>
      </c>
      <c r="E132" s="143"/>
      <c r="F132" s="140">
        <f>F133</f>
        <v>21755.1</v>
      </c>
      <c r="G132" s="140">
        <f>G133</f>
        <v>21755.1</v>
      </c>
      <c r="H132" s="140">
        <f>H133</f>
        <v>11017.6</v>
      </c>
      <c r="I132" s="141">
        <f t="shared" si="40"/>
        <v>50.643757096037255</v>
      </c>
      <c r="J132" s="72"/>
    </row>
    <row r="133" spans="1:12">
      <c r="A133" s="142" t="s">
        <v>64</v>
      </c>
      <c r="B133" s="154" t="s">
        <v>200</v>
      </c>
      <c r="C133" s="139" t="s">
        <v>640</v>
      </c>
      <c r="D133" s="143" t="s">
        <v>65</v>
      </c>
      <c r="E133" s="143">
        <v>900100</v>
      </c>
      <c r="F133" s="140">
        <v>21755.1</v>
      </c>
      <c r="G133" s="140">
        <v>21755.1</v>
      </c>
      <c r="H133" s="140">
        <v>11017.6</v>
      </c>
      <c r="I133" s="141">
        <f t="shared" si="40"/>
        <v>50.643757096037255</v>
      </c>
      <c r="J133" s="72"/>
    </row>
    <row r="134" spans="1:12" ht="26.4">
      <c r="A134" s="142" t="s">
        <v>67</v>
      </c>
      <c r="B134" s="154" t="s">
        <v>200</v>
      </c>
      <c r="C134" s="139" t="s">
        <v>640</v>
      </c>
      <c r="D134" s="143" t="s">
        <v>68</v>
      </c>
      <c r="E134" s="143"/>
      <c r="F134" s="140">
        <f>F135</f>
        <v>1080</v>
      </c>
      <c r="G134" s="140">
        <f>G135</f>
        <v>1080</v>
      </c>
      <c r="H134" s="140">
        <f>H135</f>
        <v>271.10000000000002</v>
      </c>
      <c r="I134" s="141">
        <f t="shared" si="40"/>
        <v>25.101851851851855</v>
      </c>
      <c r="J134" s="72"/>
    </row>
    <row r="135" spans="1:12" ht="26.4">
      <c r="A135" s="142" t="s">
        <v>69</v>
      </c>
      <c r="B135" s="154" t="s">
        <v>200</v>
      </c>
      <c r="C135" s="139" t="s">
        <v>640</v>
      </c>
      <c r="D135" s="143" t="s">
        <v>70</v>
      </c>
      <c r="E135" s="143">
        <v>900100</v>
      </c>
      <c r="F135" s="140">
        <v>1080</v>
      </c>
      <c r="G135" s="140">
        <v>1080</v>
      </c>
      <c r="H135" s="140">
        <v>271.10000000000002</v>
      </c>
      <c r="I135" s="141">
        <f t="shared" si="40"/>
        <v>25.101851851851855</v>
      </c>
      <c r="J135" s="72"/>
    </row>
    <row r="136" spans="1:12">
      <c r="A136" s="142" t="s">
        <v>72</v>
      </c>
      <c r="B136" s="154" t="s">
        <v>200</v>
      </c>
      <c r="C136" s="139" t="s">
        <v>640</v>
      </c>
      <c r="D136" s="143" t="s">
        <v>73</v>
      </c>
      <c r="E136" s="143"/>
      <c r="F136" s="140">
        <f>F137</f>
        <v>191.5</v>
      </c>
      <c r="G136" s="140">
        <f>G137</f>
        <v>191.5</v>
      </c>
      <c r="H136" s="140">
        <f>H137</f>
        <v>76.8</v>
      </c>
      <c r="I136" s="141">
        <f t="shared" si="40"/>
        <v>40.104438642297644</v>
      </c>
      <c r="J136" s="72"/>
    </row>
    <row r="137" spans="1:12">
      <c r="A137" s="142" t="s">
        <v>74</v>
      </c>
      <c r="B137" s="154" t="s">
        <v>200</v>
      </c>
      <c r="C137" s="139" t="s">
        <v>640</v>
      </c>
      <c r="D137" s="143" t="s">
        <v>75</v>
      </c>
      <c r="E137" s="143">
        <v>900100</v>
      </c>
      <c r="F137" s="140">
        <v>191.5</v>
      </c>
      <c r="G137" s="140">
        <v>191.5</v>
      </c>
      <c r="H137" s="140">
        <v>76.8</v>
      </c>
      <c r="I137" s="141">
        <f t="shared" si="40"/>
        <v>40.104438642297644</v>
      </c>
      <c r="J137" s="72"/>
    </row>
    <row r="138" spans="1:12">
      <c r="A138" s="135" t="s">
        <v>227</v>
      </c>
      <c r="B138" s="80" t="s">
        <v>200</v>
      </c>
      <c r="C138" s="136" t="s">
        <v>189</v>
      </c>
      <c r="D138" s="143"/>
      <c r="E138" s="143"/>
      <c r="F138" s="124">
        <f>F139</f>
        <v>301832.90000000002</v>
      </c>
      <c r="G138" s="124">
        <f>G139</f>
        <v>301832.90000000002</v>
      </c>
      <c r="H138" s="124">
        <f t="shared" ref="H138" si="68">H139</f>
        <v>143238.29999999999</v>
      </c>
      <c r="I138" s="134">
        <f t="shared" si="40"/>
        <v>47.456158689128983</v>
      </c>
      <c r="J138" s="72"/>
    </row>
    <row r="139" spans="1:12" ht="26.4">
      <c r="A139" s="137" t="s">
        <v>336</v>
      </c>
      <c r="B139" s="80" t="s">
        <v>200</v>
      </c>
      <c r="C139" s="136" t="s">
        <v>190</v>
      </c>
      <c r="D139" s="143"/>
      <c r="E139" s="143"/>
      <c r="F139" s="124">
        <f>F145+F150+F157+F140+F160</f>
        <v>301832.90000000002</v>
      </c>
      <c r="G139" s="124">
        <f>G145+G150+G157+G140+G160</f>
        <v>301832.90000000002</v>
      </c>
      <c r="H139" s="124">
        <f>H145+H150+H157+H140+H160</f>
        <v>143238.29999999999</v>
      </c>
      <c r="I139" s="134">
        <f t="shared" si="40"/>
        <v>47.456158689128983</v>
      </c>
      <c r="J139" s="74" t="e">
        <f>J145+J150+J157+J140</f>
        <v>#REF!</v>
      </c>
    </row>
    <row r="140" spans="1:12">
      <c r="A140" s="138" t="s">
        <v>236</v>
      </c>
      <c r="B140" s="77" t="s">
        <v>200</v>
      </c>
      <c r="C140" s="139" t="s">
        <v>237</v>
      </c>
      <c r="D140" s="143"/>
      <c r="E140" s="143"/>
      <c r="F140" s="140">
        <f>F141+F143</f>
        <v>35052.300000000003</v>
      </c>
      <c r="G140" s="140">
        <f>G141+G143</f>
        <v>35052.300000000003</v>
      </c>
      <c r="H140" s="140">
        <f t="shared" ref="H140" si="69">H141+H143</f>
        <v>15451.5</v>
      </c>
      <c r="I140" s="141">
        <f t="shared" ref="I140:I203" si="70">H140/G140*100</f>
        <v>44.081272840869211</v>
      </c>
      <c r="J140" s="73" t="e">
        <f>J141+#REF!</f>
        <v>#REF!</v>
      </c>
    </row>
    <row r="141" spans="1:12" ht="26.4">
      <c r="A141" s="142" t="s">
        <v>67</v>
      </c>
      <c r="B141" s="77" t="s">
        <v>200</v>
      </c>
      <c r="C141" s="139" t="s">
        <v>237</v>
      </c>
      <c r="D141" s="143" t="s">
        <v>68</v>
      </c>
      <c r="E141" s="143"/>
      <c r="F141" s="140">
        <f>F142</f>
        <v>34994.300000000003</v>
      </c>
      <c r="G141" s="140">
        <f>G142</f>
        <v>34994.300000000003</v>
      </c>
      <c r="H141" s="140">
        <f t="shared" ref="H141" si="71">H142</f>
        <v>15430.8</v>
      </c>
      <c r="I141" s="141">
        <f t="shared" si="70"/>
        <v>44.095181215226475</v>
      </c>
      <c r="J141" s="83"/>
    </row>
    <row r="142" spans="1:12" ht="26.4">
      <c r="A142" s="142" t="s">
        <v>69</v>
      </c>
      <c r="B142" s="77" t="s">
        <v>200</v>
      </c>
      <c r="C142" s="139" t="s">
        <v>237</v>
      </c>
      <c r="D142" s="143" t="s">
        <v>70</v>
      </c>
      <c r="E142" s="143">
        <v>900100</v>
      </c>
      <c r="F142" s="140">
        <v>34994.300000000003</v>
      </c>
      <c r="G142" s="140">
        <v>34994.300000000003</v>
      </c>
      <c r="H142" s="140">
        <v>15430.8</v>
      </c>
      <c r="I142" s="141">
        <f t="shared" si="70"/>
        <v>44.095181215226475</v>
      </c>
      <c r="J142" s="83"/>
      <c r="L142" s="75"/>
    </row>
    <row r="143" spans="1:12">
      <c r="A143" s="142" t="s">
        <v>72</v>
      </c>
      <c r="B143" s="77" t="s">
        <v>200</v>
      </c>
      <c r="C143" s="139" t="s">
        <v>237</v>
      </c>
      <c r="D143" s="143">
        <v>800</v>
      </c>
      <c r="E143" s="143"/>
      <c r="F143" s="140">
        <f>F144</f>
        <v>58</v>
      </c>
      <c r="G143" s="140">
        <f>G144</f>
        <v>58</v>
      </c>
      <c r="H143" s="140">
        <f t="shared" ref="H143" si="72">H144</f>
        <v>20.7</v>
      </c>
      <c r="I143" s="141">
        <f t="shared" si="70"/>
        <v>35.689655172413794</v>
      </c>
      <c r="J143" s="83"/>
      <c r="L143" s="75"/>
    </row>
    <row r="144" spans="1:12">
      <c r="A144" s="142" t="s">
        <v>74</v>
      </c>
      <c r="B144" s="77" t="s">
        <v>200</v>
      </c>
      <c r="C144" s="139" t="s">
        <v>237</v>
      </c>
      <c r="D144" s="143" t="s">
        <v>75</v>
      </c>
      <c r="E144" s="143">
        <v>900100</v>
      </c>
      <c r="F144" s="140">
        <v>58</v>
      </c>
      <c r="G144" s="140">
        <v>58</v>
      </c>
      <c r="H144" s="140">
        <v>20.7</v>
      </c>
      <c r="I144" s="141">
        <f t="shared" si="70"/>
        <v>35.689655172413794</v>
      </c>
      <c r="J144" s="83"/>
      <c r="L144" s="75"/>
    </row>
    <row r="145" spans="1:10" ht="26.4">
      <c r="A145" s="152" t="s">
        <v>256</v>
      </c>
      <c r="B145" s="77" t="s">
        <v>200</v>
      </c>
      <c r="C145" s="154" t="s">
        <v>258</v>
      </c>
      <c r="D145" s="146"/>
      <c r="E145" s="146"/>
      <c r="F145" s="140">
        <f>F146+F148</f>
        <v>52767.1</v>
      </c>
      <c r="G145" s="140">
        <f>G146+G148</f>
        <v>52767.1</v>
      </c>
      <c r="H145" s="140">
        <f t="shared" ref="H145" si="73">H146+H148</f>
        <v>22745</v>
      </c>
      <c r="I145" s="141">
        <f t="shared" si="70"/>
        <v>43.104510196694534</v>
      </c>
      <c r="J145" s="72"/>
    </row>
    <row r="146" spans="1:10" ht="39.6">
      <c r="A146" s="142" t="s">
        <v>62</v>
      </c>
      <c r="B146" s="77" t="s">
        <v>200</v>
      </c>
      <c r="C146" s="154" t="s">
        <v>258</v>
      </c>
      <c r="D146" s="143" t="s">
        <v>63</v>
      </c>
      <c r="E146" s="143"/>
      <c r="F146" s="140">
        <f>F147</f>
        <v>49930.1</v>
      </c>
      <c r="G146" s="140">
        <f>G147</f>
        <v>49930.1</v>
      </c>
      <c r="H146" s="140">
        <f t="shared" ref="H146" si="74">H147</f>
        <v>22013.8</v>
      </c>
      <c r="I146" s="141">
        <f t="shared" si="70"/>
        <v>44.089236752980668</v>
      </c>
      <c r="J146" s="72"/>
    </row>
    <row r="147" spans="1:10">
      <c r="A147" s="142" t="s">
        <v>81</v>
      </c>
      <c r="B147" s="77" t="s">
        <v>200</v>
      </c>
      <c r="C147" s="154" t="s">
        <v>258</v>
      </c>
      <c r="D147" s="143" t="s">
        <v>82</v>
      </c>
      <c r="E147" s="143">
        <v>900100</v>
      </c>
      <c r="F147" s="140">
        <v>49930.1</v>
      </c>
      <c r="G147" s="140">
        <v>49930.1</v>
      </c>
      <c r="H147" s="140">
        <v>22013.8</v>
      </c>
      <c r="I147" s="141">
        <f t="shared" si="70"/>
        <v>44.089236752980668</v>
      </c>
      <c r="J147" s="72"/>
    </row>
    <row r="148" spans="1:10" ht="26.4">
      <c r="A148" s="142" t="s">
        <v>67</v>
      </c>
      <c r="B148" s="77" t="s">
        <v>200</v>
      </c>
      <c r="C148" s="154" t="s">
        <v>258</v>
      </c>
      <c r="D148" s="143" t="s">
        <v>68</v>
      </c>
      <c r="E148" s="143"/>
      <c r="F148" s="140">
        <f>F149</f>
        <v>2837</v>
      </c>
      <c r="G148" s="140">
        <f>G149</f>
        <v>2837</v>
      </c>
      <c r="H148" s="140">
        <f t="shared" ref="H148" si="75">H149</f>
        <v>731.2</v>
      </c>
      <c r="I148" s="141">
        <f t="shared" si="70"/>
        <v>25.773704617553754</v>
      </c>
      <c r="J148" s="72"/>
    </row>
    <row r="149" spans="1:10" ht="26.4">
      <c r="A149" s="142" t="s">
        <v>69</v>
      </c>
      <c r="B149" s="77" t="s">
        <v>200</v>
      </c>
      <c r="C149" s="154" t="s">
        <v>258</v>
      </c>
      <c r="D149" s="143" t="s">
        <v>70</v>
      </c>
      <c r="E149" s="143">
        <v>900100</v>
      </c>
      <c r="F149" s="140">
        <v>2837</v>
      </c>
      <c r="G149" s="140">
        <v>2837</v>
      </c>
      <c r="H149" s="140">
        <v>731.2</v>
      </c>
      <c r="I149" s="141">
        <f t="shared" si="70"/>
        <v>25.773704617553754</v>
      </c>
      <c r="J149" s="72"/>
    </row>
    <row r="150" spans="1:10" ht="26.4">
      <c r="A150" s="152" t="s">
        <v>257</v>
      </c>
      <c r="B150" s="77" t="s">
        <v>200</v>
      </c>
      <c r="C150" s="154" t="s">
        <v>259</v>
      </c>
      <c r="D150" s="82"/>
      <c r="E150" s="82"/>
      <c r="F150" s="140">
        <f>F151+F153+F155</f>
        <v>186495.2</v>
      </c>
      <c r="G150" s="140">
        <f>G151+G153+G155</f>
        <v>186495.2</v>
      </c>
      <c r="H150" s="140">
        <f t="shared" ref="H150" si="76">H151+H153+H155</f>
        <v>91677.2</v>
      </c>
      <c r="I150" s="141">
        <f t="shared" si="70"/>
        <v>49.157940794186658</v>
      </c>
      <c r="J150" s="72"/>
    </row>
    <row r="151" spans="1:10" ht="39.6">
      <c r="A151" s="142" t="s">
        <v>62</v>
      </c>
      <c r="B151" s="77" t="s">
        <v>200</v>
      </c>
      <c r="C151" s="154" t="s">
        <v>259</v>
      </c>
      <c r="D151" s="143" t="s">
        <v>63</v>
      </c>
      <c r="E151" s="143"/>
      <c r="F151" s="140">
        <f>F152</f>
        <v>170616.6</v>
      </c>
      <c r="G151" s="140">
        <f>G152</f>
        <v>170616.6</v>
      </c>
      <c r="H151" s="140">
        <f t="shared" ref="H151" si="77">H152</f>
        <v>85574.7</v>
      </c>
      <c r="I151" s="141">
        <f t="shared" si="70"/>
        <v>50.15613955500227</v>
      </c>
      <c r="J151" s="72"/>
    </row>
    <row r="152" spans="1:10">
      <c r="A152" s="142" t="s">
        <v>81</v>
      </c>
      <c r="B152" s="77" t="s">
        <v>200</v>
      </c>
      <c r="C152" s="154" t="s">
        <v>259</v>
      </c>
      <c r="D152" s="143" t="s">
        <v>82</v>
      </c>
      <c r="E152" s="143">
        <v>900100</v>
      </c>
      <c r="F152" s="140">
        <v>170616.6</v>
      </c>
      <c r="G152" s="140">
        <v>170616.6</v>
      </c>
      <c r="H152" s="140">
        <v>85574.7</v>
      </c>
      <c r="I152" s="141">
        <f t="shared" si="70"/>
        <v>50.15613955500227</v>
      </c>
      <c r="J152" s="72"/>
    </row>
    <row r="153" spans="1:10" ht="26.4">
      <c r="A153" s="142" t="s">
        <v>67</v>
      </c>
      <c r="B153" s="77" t="s">
        <v>200</v>
      </c>
      <c r="C153" s="154" t="s">
        <v>259</v>
      </c>
      <c r="D153" s="143" t="s">
        <v>68</v>
      </c>
      <c r="E153" s="143"/>
      <c r="F153" s="140">
        <f>F154</f>
        <v>15745.7</v>
      </c>
      <c r="G153" s="140">
        <f>G154</f>
        <v>15745.7</v>
      </c>
      <c r="H153" s="140">
        <f t="shared" ref="H153" si="78">H154</f>
        <v>6074.4</v>
      </c>
      <c r="I153" s="141">
        <f t="shared" si="70"/>
        <v>38.578151495328875</v>
      </c>
      <c r="J153" s="72"/>
    </row>
    <row r="154" spans="1:10" ht="26.4">
      <c r="A154" s="142" t="s">
        <v>69</v>
      </c>
      <c r="B154" s="77" t="s">
        <v>200</v>
      </c>
      <c r="C154" s="154" t="s">
        <v>259</v>
      </c>
      <c r="D154" s="143" t="s">
        <v>70</v>
      </c>
      <c r="E154" s="143">
        <v>900100</v>
      </c>
      <c r="F154" s="140">
        <v>15745.7</v>
      </c>
      <c r="G154" s="140">
        <v>15745.7</v>
      </c>
      <c r="H154" s="140">
        <v>6074.4</v>
      </c>
      <c r="I154" s="141">
        <f t="shared" si="70"/>
        <v>38.578151495328875</v>
      </c>
      <c r="J154" s="72"/>
    </row>
    <row r="155" spans="1:10">
      <c r="A155" s="142" t="s">
        <v>72</v>
      </c>
      <c r="B155" s="77" t="s">
        <v>200</v>
      </c>
      <c r="C155" s="154" t="s">
        <v>259</v>
      </c>
      <c r="D155" s="143" t="s">
        <v>73</v>
      </c>
      <c r="E155" s="143"/>
      <c r="F155" s="140">
        <f>F156</f>
        <v>132.9</v>
      </c>
      <c r="G155" s="140">
        <f>G156</f>
        <v>132.9</v>
      </c>
      <c r="H155" s="140">
        <f t="shared" ref="H155" si="79">H156</f>
        <v>28.1</v>
      </c>
      <c r="I155" s="141">
        <f t="shared" si="70"/>
        <v>21.143717080511664</v>
      </c>
      <c r="J155" s="72"/>
    </row>
    <row r="156" spans="1:10">
      <c r="A156" s="142" t="s">
        <v>74</v>
      </c>
      <c r="B156" s="77" t="s">
        <v>200</v>
      </c>
      <c r="C156" s="154" t="s">
        <v>259</v>
      </c>
      <c r="D156" s="143" t="s">
        <v>75</v>
      </c>
      <c r="E156" s="143">
        <v>900100</v>
      </c>
      <c r="F156" s="140">
        <v>132.9</v>
      </c>
      <c r="G156" s="140">
        <v>132.9</v>
      </c>
      <c r="H156" s="140">
        <v>28.1</v>
      </c>
      <c r="I156" s="141">
        <f t="shared" si="70"/>
        <v>21.143717080511664</v>
      </c>
      <c r="J156" s="72"/>
    </row>
    <row r="157" spans="1:10">
      <c r="A157" s="142" t="s">
        <v>397</v>
      </c>
      <c r="B157" s="77" t="s">
        <v>200</v>
      </c>
      <c r="C157" s="154" t="s">
        <v>398</v>
      </c>
      <c r="D157" s="143"/>
      <c r="E157" s="143"/>
      <c r="F157" s="140">
        <f>F158</f>
        <v>300</v>
      </c>
      <c r="G157" s="140">
        <f>G158</f>
        <v>300</v>
      </c>
      <c r="H157" s="140">
        <f t="shared" ref="H157:H158" si="80">H158</f>
        <v>250.6</v>
      </c>
      <c r="I157" s="141">
        <f t="shared" si="70"/>
        <v>83.533333333333331</v>
      </c>
      <c r="J157" s="72"/>
    </row>
    <row r="158" spans="1:10">
      <c r="A158" s="142" t="s">
        <v>72</v>
      </c>
      <c r="B158" s="77" t="s">
        <v>200</v>
      </c>
      <c r="C158" s="154" t="s">
        <v>398</v>
      </c>
      <c r="D158" s="143">
        <v>800</v>
      </c>
      <c r="E158" s="143"/>
      <c r="F158" s="140">
        <f>F159</f>
        <v>300</v>
      </c>
      <c r="G158" s="140">
        <f>G159</f>
        <v>300</v>
      </c>
      <c r="H158" s="140">
        <f t="shared" si="80"/>
        <v>250.6</v>
      </c>
      <c r="I158" s="141">
        <f t="shared" si="70"/>
        <v>83.533333333333331</v>
      </c>
      <c r="J158" s="72"/>
    </row>
    <row r="159" spans="1:10">
      <c r="A159" s="142" t="s">
        <v>74</v>
      </c>
      <c r="B159" s="77" t="s">
        <v>200</v>
      </c>
      <c r="C159" s="154" t="s">
        <v>398</v>
      </c>
      <c r="D159" s="143">
        <v>850</v>
      </c>
      <c r="E159" s="143">
        <v>900100</v>
      </c>
      <c r="F159" s="140">
        <v>300</v>
      </c>
      <c r="G159" s="140">
        <v>300</v>
      </c>
      <c r="H159" s="140">
        <v>250.6</v>
      </c>
      <c r="I159" s="141">
        <f t="shared" si="70"/>
        <v>83.533333333333331</v>
      </c>
      <c r="J159" s="72"/>
    </row>
    <row r="160" spans="1:10" ht="26.4">
      <c r="A160" s="142" t="s">
        <v>648</v>
      </c>
      <c r="B160" s="77" t="s">
        <v>200</v>
      </c>
      <c r="C160" s="154" t="s">
        <v>647</v>
      </c>
      <c r="D160" s="146"/>
      <c r="E160" s="143"/>
      <c r="F160" s="140">
        <f>F161+F163</f>
        <v>27218.300000000003</v>
      </c>
      <c r="G160" s="140">
        <f>G161+G163</f>
        <v>27218.300000000003</v>
      </c>
      <c r="H160" s="140">
        <f t="shared" ref="H160" si="81">H161+H163</f>
        <v>13114</v>
      </c>
      <c r="I160" s="141">
        <f t="shared" si="70"/>
        <v>48.180819522159716</v>
      </c>
      <c r="J160" s="72"/>
    </row>
    <row r="161" spans="1:10" ht="39.6">
      <c r="A161" s="142" t="s">
        <v>62</v>
      </c>
      <c r="B161" s="77" t="s">
        <v>200</v>
      </c>
      <c r="C161" s="154" t="s">
        <v>647</v>
      </c>
      <c r="D161" s="143" t="s">
        <v>63</v>
      </c>
      <c r="E161" s="143"/>
      <c r="F161" s="140">
        <f>F162</f>
        <v>26484.400000000001</v>
      </c>
      <c r="G161" s="140">
        <f>G162</f>
        <v>26484.400000000001</v>
      </c>
      <c r="H161" s="140">
        <f t="shared" ref="H161" si="82">H162</f>
        <v>12932.4</v>
      </c>
      <c r="I161" s="141">
        <f t="shared" si="70"/>
        <v>48.830254791499897</v>
      </c>
      <c r="J161" s="72"/>
    </row>
    <row r="162" spans="1:10">
      <c r="A162" s="142" t="s">
        <v>81</v>
      </c>
      <c r="B162" s="77" t="s">
        <v>200</v>
      </c>
      <c r="C162" s="154" t="s">
        <v>647</v>
      </c>
      <c r="D162" s="143" t="s">
        <v>82</v>
      </c>
      <c r="E162" s="143">
        <v>900100</v>
      </c>
      <c r="F162" s="140">
        <v>26484.400000000001</v>
      </c>
      <c r="G162" s="140">
        <v>26484.400000000001</v>
      </c>
      <c r="H162" s="140">
        <v>12932.4</v>
      </c>
      <c r="I162" s="141">
        <f t="shared" si="70"/>
        <v>48.830254791499897</v>
      </c>
      <c r="J162" s="72"/>
    </row>
    <row r="163" spans="1:10" ht="26.4">
      <c r="A163" s="142" t="s">
        <v>67</v>
      </c>
      <c r="B163" s="77" t="s">
        <v>200</v>
      </c>
      <c r="C163" s="154" t="s">
        <v>647</v>
      </c>
      <c r="D163" s="143" t="s">
        <v>68</v>
      </c>
      <c r="E163" s="143"/>
      <c r="F163" s="140">
        <f>F164</f>
        <v>733.9</v>
      </c>
      <c r="G163" s="140">
        <f>G164</f>
        <v>733.9</v>
      </c>
      <c r="H163" s="140">
        <f t="shared" ref="H163" si="83">H164</f>
        <v>181.6</v>
      </c>
      <c r="I163" s="141">
        <f t="shared" si="70"/>
        <v>24.744515601580595</v>
      </c>
      <c r="J163" s="72"/>
    </row>
    <row r="164" spans="1:10" ht="26.4">
      <c r="A164" s="142" t="s">
        <v>69</v>
      </c>
      <c r="B164" s="77" t="s">
        <v>200</v>
      </c>
      <c r="C164" s="154" t="s">
        <v>647</v>
      </c>
      <c r="D164" s="143" t="s">
        <v>70</v>
      </c>
      <c r="E164" s="143">
        <v>900100</v>
      </c>
      <c r="F164" s="140">
        <v>733.9</v>
      </c>
      <c r="G164" s="140">
        <v>733.9</v>
      </c>
      <c r="H164" s="140">
        <v>181.6</v>
      </c>
      <c r="I164" s="141">
        <f t="shared" si="70"/>
        <v>24.744515601580595</v>
      </c>
      <c r="J164" s="72"/>
    </row>
    <row r="165" spans="1:10" ht="39.6">
      <c r="A165" s="151" t="s">
        <v>480</v>
      </c>
      <c r="B165" s="80" t="s">
        <v>200</v>
      </c>
      <c r="C165" s="136" t="s">
        <v>156</v>
      </c>
      <c r="D165" s="143"/>
      <c r="E165" s="143"/>
      <c r="F165" s="124">
        <f>F166+F171</f>
        <v>250.2</v>
      </c>
      <c r="G165" s="124">
        <f>G166+G171</f>
        <v>250.2</v>
      </c>
      <c r="H165" s="124">
        <f t="shared" ref="H165" si="84">H166+H171</f>
        <v>0</v>
      </c>
      <c r="I165" s="134">
        <f t="shared" si="70"/>
        <v>0</v>
      </c>
      <c r="J165" s="72"/>
    </row>
    <row r="166" spans="1:10" ht="39.6">
      <c r="A166" s="151" t="s">
        <v>568</v>
      </c>
      <c r="B166" s="80" t="s">
        <v>200</v>
      </c>
      <c r="C166" s="136" t="s">
        <v>157</v>
      </c>
      <c r="D166" s="143"/>
      <c r="E166" s="143"/>
      <c r="F166" s="124">
        <f t="shared" ref="F166:G169" si="85">F167</f>
        <v>250</v>
      </c>
      <c r="G166" s="124">
        <f t="shared" si="85"/>
        <v>250</v>
      </c>
      <c r="H166" s="124">
        <f t="shared" ref="H166" si="86">H167</f>
        <v>0</v>
      </c>
      <c r="I166" s="134">
        <f t="shared" si="70"/>
        <v>0</v>
      </c>
      <c r="J166" s="72"/>
    </row>
    <row r="167" spans="1:10" ht="26.4">
      <c r="A167" s="148" t="s">
        <v>683</v>
      </c>
      <c r="B167" s="80" t="s">
        <v>200</v>
      </c>
      <c r="C167" s="153" t="s">
        <v>681</v>
      </c>
      <c r="D167" s="147"/>
      <c r="E167" s="147"/>
      <c r="F167" s="124">
        <f t="shared" si="85"/>
        <v>250</v>
      </c>
      <c r="G167" s="124">
        <f t="shared" si="85"/>
        <v>250</v>
      </c>
      <c r="H167" s="124">
        <f t="shared" ref="H167:H169" si="87">H168</f>
        <v>0</v>
      </c>
      <c r="I167" s="134">
        <f t="shared" si="70"/>
        <v>0</v>
      </c>
      <c r="J167" s="72"/>
    </row>
    <row r="168" spans="1:10" ht="39.6">
      <c r="A168" s="142" t="s">
        <v>684</v>
      </c>
      <c r="B168" s="77" t="s">
        <v>200</v>
      </c>
      <c r="C168" s="154" t="s">
        <v>682</v>
      </c>
      <c r="D168" s="143"/>
      <c r="E168" s="143"/>
      <c r="F168" s="140">
        <f t="shared" si="85"/>
        <v>250</v>
      </c>
      <c r="G168" s="140">
        <f t="shared" si="85"/>
        <v>250</v>
      </c>
      <c r="H168" s="140">
        <f t="shared" si="87"/>
        <v>0</v>
      </c>
      <c r="I168" s="141">
        <f t="shared" si="70"/>
        <v>0</v>
      </c>
      <c r="J168" s="72"/>
    </row>
    <row r="169" spans="1:10" ht="26.4">
      <c r="A169" s="142" t="s">
        <v>67</v>
      </c>
      <c r="B169" s="77" t="s">
        <v>200</v>
      </c>
      <c r="C169" s="154" t="s">
        <v>682</v>
      </c>
      <c r="D169" s="143" t="s">
        <v>68</v>
      </c>
      <c r="E169" s="143"/>
      <c r="F169" s="140">
        <f t="shared" si="85"/>
        <v>250</v>
      </c>
      <c r="G169" s="140">
        <f t="shared" si="85"/>
        <v>250</v>
      </c>
      <c r="H169" s="140">
        <f t="shared" si="87"/>
        <v>0</v>
      </c>
      <c r="I169" s="141">
        <f t="shared" si="70"/>
        <v>0</v>
      </c>
      <c r="J169" s="72"/>
    </row>
    <row r="170" spans="1:10" ht="26.4">
      <c r="A170" s="142" t="s">
        <v>69</v>
      </c>
      <c r="B170" s="77" t="s">
        <v>200</v>
      </c>
      <c r="C170" s="154" t="s">
        <v>682</v>
      </c>
      <c r="D170" s="143" t="s">
        <v>70</v>
      </c>
      <c r="E170" s="143">
        <v>900100</v>
      </c>
      <c r="F170" s="140">
        <v>250</v>
      </c>
      <c r="G170" s="140">
        <v>250</v>
      </c>
      <c r="H170" s="140">
        <v>0</v>
      </c>
      <c r="I170" s="141">
        <f t="shared" si="70"/>
        <v>0</v>
      </c>
      <c r="J170" s="72"/>
    </row>
    <row r="171" spans="1:10">
      <c r="A171" s="151" t="s">
        <v>120</v>
      </c>
      <c r="B171" s="80" t="s">
        <v>200</v>
      </c>
      <c r="C171" s="136" t="s">
        <v>474</v>
      </c>
      <c r="D171" s="90"/>
      <c r="E171" s="90"/>
      <c r="F171" s="124">
        <f>F172</f>
        <v>0.2</v>
      </c>
      <c r="G171" s="124">
        <f>G172</f>
        <v>0.2</v>
      </c>
      <c r="H171" s="124">
        <f t="shared" ref="H171" si="88">H172</f>
        <v>0</v>
      </c>
      <c r="I171" s="134">
        <f t="shared" si="70"/>
        <v>0</v>
      </c>
      <c r="J171" s="72"/>
    </row>
    <row r="172" spans="1:10" ht="39.6">
      <c r="A172" s="163" t="s">
        <v>566</v>
      </c>
      <c r="B172" s="80" t="s">
        <v>200</v>
      </c>
      <c r="C172" s="136" t="s">
        <v>564</v>
      </c>
      <c r="D172" s="147"/>
      <c r="E172" s="147"/>
      <c r="F172" s="124">
        <f t="shared" ref="F172:H174" si="89">F173</f>
        <v>0.2</v>
      </c>
      <c r="G172" s="124">
        <f t="shared" si="89"/>
        <v>0.2</v>
      </c>
      <c r="H172" s="124">
        <f t="shared" si="89"/>
        <v>0</v>
      </c>
      <c r="I172" s="141">
        <f t="shared" si="70"/>
        <v>0</v>
      </c>
      <c r="J172" s="72"/>
    </row>
    <row r="173" spans="1:10" ht="39.6">
      <c r="A173" s="164" t="s">
        <v>567</v>
      </c>
      <c r="B173" s="77" t="s">
        <v>200</v>
      </c>
      <c r="C173" s="139" t="s">
        <v>565</v>
      </c>
      <c r="D173" s="143"/>
      <c r="E173" s="143"/>
      <c r="F173" s="140">
        <f t="shared" si="89"/>
        <v>0.2</v>
      </c>
      <c r="G173" s="140">
        <f t="shared" si="89"/>
        <v>0.2</v>
      </c>
      <c r="H173" s="140">
        <f t="shared" si="89"/>
        <v>0</v>
      </c>
      <c r="I173" s="141">
        <f t="shared" si="70"/>
        <v>0</v>
      </c>
      <c r="J173" s="72"/>
    </row>
    <row r="174" spans="1:10" ht="26.4">
      <c r="A174" s="142" t="s">
        <v>67</v>
      </c>
      <c r="B174" s="77" t="s">
        <v>200</v>
      </c>
      <c r="C174" s="139" t="s">
        <v>565</v>
      </c>
      <c r="D174" s="143" t="s">
        <v>68</v>
      </c>
      <c r="E174" s="143"/>
      <c r="F174" s="140">
        <f t="shared" si="89"/>
        <v>0.2</v>
      </c>
      <c r="G174" s="140">
        <f t="shared" si="89"/>
        <v>0.2</v>
      </c>
      <c r="H174" s="140">
        <f t="shared" si="89"/>
        <v>0</v>
      </c>
      <c r="I174" s="141">
        <f t="shared" si="70"/>
        <v>0</v>
      </c>
      <c r="J174" s="72"/>
    </row>
    <row r="175" spans="1:10" ht="26.4">
      <c r="A175" s="142" t="s">
        <v>69</v>
      </c>
      <c r="B175" s="77" t="s">
        <v>200</v>
      </c>
      <c r="C175" s="139" t="s">
        <v>565</v>
      </c>
      <c r="D175" s="143" t="s">
        <v>70</v>
      </c>
      <c r="E175" s="143">
        <v>900203</v>
      </c>
      <c r="F175" s="140">
        <v>0.2</v>
      </c>
      <c r="G175" s="140">
        <v>0.2</v>
      </c>
      <c r="H175" s="140">
        <v>0</v>
      </c>
      <c r="I175" s="141">
        <f t="shared" si="70"/>
        <v>0</v>
      </c>
      <c r="J175" s="72"/>
    </row>
    <row r="176" spans="1:10">
      <c r="A176" s="148" t="s">
        <v>549</v>
      </c>
      <c r="B176" s="80" t="s">
        <v>200</v>
      </c>
      <c r="C176" s="136" t="s">
        <v>159</v>
      </c>
      <c r="D176" s="147"/>
      <c r="E176" s="147"/>
      <c r="F176" s="124">
        <f t="shared" ref="F176:G178" si="90">F177</f>
        <v>55000</v>
      </c>
      <c r="G176" s="124">
        <f t="shared" si="90"/>
        <v>55000</v>
      </c>
      <c r="H176" s="124">
        <f t="shared" ref="H176:H178" si="91">H177</f>
        <v>22786.1</v>
      </c>
      <c r="I176" s="134">
        <f t="shared" si="70"/>
        <v>41.429272727272725</v>
      </c>
      <c r="J176" s="72"/>
    </row>
    <row r="177" spans="1:10">
      <c r="A177" s="148" t="s">
        <v>120</v>
      </c>
      <c r="B177" s="80" t="s">
        <v>200</v>
      </c>
      <c r="C177" s="136" t="s">
        <v>661</v>
      </c>
      <c r="D177" s="143"/>
      <c r="E177" s="143"/>
      <c r="F177" s="124">
        <f t="shared" si="90"/>
        <v>55000</v>
      </c>
      <c r="G177" s="124">
        <f t="shared" si="90"/>
        <v>55000</v>
      </c>
      <c r="H177" s="124">
        <f>H178</f>
        <v>22786.1</v>
      </c>
      <c r="I177" s="134">
        <f t="shared" si="70"/>
        <v>41.429272727272725</v>
      </c>
      <c r="J177" s="72"/>
    </row>
    <row r="178" spans="1:10" ht="26.4">
      <c r="A178" s="148" t="s">
        <v>336</v>
      </c>
      <c r="B178" s="80" t="s">
        <v>200</v>
      </c>
      <c r="C178" s="136" t="s">
        <v>662</v>
      </c>
      <c r="D178" s="147"/>
      <c r="E178" s="147"/>
      <c r="F178" s="124">
        <f t="shared" si="90"/>
        <v>55000</v>
      </c>
      <c r="G178" s="124">
        <f t="shared" si="90"/>
        <v>55000</v>
      </c>
      <c r="H178" s="124">
        <f t="shared" si="91"/>
        <v>22786.1</v>
      </c>
      <c r="I178" s="134">
        <f t="shared" si="70"/>
        <v>41.429272727272725</v>
      </c>
      <c r="J178" s="72"/>
    </row>
    <row r="179" spans="1:10" ht="39.6">
      <c r="A179" s="142" t="s">
        <v>664</v>
      </c>
      <c r="B179" s="77" t="s">
        <v>200</v>
      </c>
      <c r="C179" s="139" t="s">
        <v>663</v>
      </c>
      <c r="D179" s="143"/>
      <c r="E179" s="143"/>
      <c r="F179" s="140">
        <f t="shared" ref="F179:H180" si="92">F180</f>
        <v>55000</v>
      </c>
      <c r="G179" s="140">
        <f t="shared" si="92"/>
        <v>55000</v>
      </c>
      <c r="H179" s="140">
        <f t="shared" si="92"/>
        <v>22786.1</v>
      </c>
      <c r="I179" s="141">
        <f t="shared" si="70"/>
        <v>41.429272727272725</v>
      </c>
      <c r="J179" s="72"/>
    </row>
    <row r="180" spans="1:10" ht="26.4">
      <c r="A180" s="142" t="s">
        <v>83</v>
      </c>
      <c r="B180" s="77" t="s">
        <v>200</v>
      </c>
      <c r="C180" s="139" t="s">
        <v>663</v>
      </c>
      <c r="D180" s="143" t="s">
        <v>84</v>
      </c>
      <c r="E180" s="143"/>
      <c r="F180" s="140">
        <f t="shared" si="92"/>
        <v>55000</v>
      </c>
      <c r="G180" s="140">
        <f t="shared" si="92"/>
        <v>55000</v>
      </c>
      <c r="H180" s="140">
        <f t="shared" si="92"/>
        <v>22786.1</v>
      </c>
      <c r="I180" s="141">
        <f t="shared" si="70"/>
        <v>41.429272727272725</v>
      </c>
      <c r="J180" s="72"/>
    </row>
    <row r="181" spans="1:10">
      <c r="A181" s="142" t="s">
        <v>85</v>
      </c>
      <c r="B181" s="77" t="s">
        <v>200</v>
      </c>
      <c r="C181" s="139" t="s">
        <v>663</v>
      </c>
      <c r="D181" s="143" t="s">
        <v>86</v>
      </c>
      <c r="E181" s="143">
        <v>900100</v>
      </c>
      <c r="F181" s="140">
        <v>55000</v>
      </c>
      <c r="G181" s="140">
        <v>55000</v>
      </c>
      <c r="H181" s="140">
        <v>22786.1</v>
      </c>
      <c r="I181" s="141">
        <f t="shared" si="70"/>
        <v>41.429272727272725</v>
      </c>
      <c r="J181" s="72"/>
    </row>
    <row r="182" spans="1:10">
      <c r="A182" s="160" t="s">
        <v>192</v>
      </c>
      <c r="B182" s="80" t="s">
        <v>200</v>
      </c>
      <c r="C182" s="81" t="s">
        <v>145</v>
      </c>
      <c r="D182" s="143"/>
      <c r="E182" s="143"/>
      <c r="F182" s="124">
        <f t="shared" ref="F182:G184" si="93">F183</f>
        <v>31243</v>
      </c>
      <c r="G182" s="124">
        <f t="shared" si="93"/>
        <v>31243</v>
      </c>
      <c r="H182" s="124">
        <f t="shared" ref="H182:H183" si="94">H183</f>
        <v>6033</v>
      </c>
      <c r="I182" s="134">
        <f t="shared" si="70"/>
        <v>19.309925423294818</v>
      </c>
      <c r="J182" s="122" t="e">
        <f>J183+#REF!</f>
        <v>#REF!</v>
      </c>
    </row>
    <row r="183" spans="1:10">
      <c r="A183" s="148" t="s">
        <v>686</v>
      </c>
      <c r="B183" s="80" t="s">
        <v>200</v>
      </c>
      <c r="C183" s="136" t="s">
        <v>685</v>
      </c>
      <c r="D183" s="143"/>
      <c r="E183" s="143"/>
      <c r="F183" s="124">
        <f t="shared" si="93"/>
        <v>31243</v>
      </c>
      <c r="G183" s="124">
        <f t="shared" si="93"/>
        <v>31243</v>
      </c>
      <c r="H183" s="124">
        <f t="shared" si="94"/>
        <v>6033</v>
      </c>
      <c r="I183" s="134">
        <f t="shared" si="70"/>
        <v>19.309925423294818</v>
      </c>
      <c r="J183" s="72"/>
    </row>
    <row r="184" spans="1:10">
      <c r="A184" s="142" t="s">
        <v>72</v>
      </c>
      <c r="B184" s="77" t="s">
        <v>200</v>
      </c>
      <c r="C184" s="139" t="s">
        <v>685</v>
      </c>
      <c r="D184" s="143" t="s">
        <v>73</v>
      </c>
      <c r="E184" s="143"/>
      <c r="F184" s="140">
        <f t="shared" si="93"/>
        <v>31243</v>
      </c>
      <c r="G184" s="140">
        <f t="shared" si="93"/>
        <v>31243</v>
      </c>
      <c r="H184" s="140">
        <f t="shared" ref="H184" si="95">H185</f>
        <v>6033</v>
      </c>
      <c r="I184" s="141">
        <f t="shared" si="70"/>
        <v>19.309925423294818</v>
      </c>
      <c r="J184" s="72"/>
    </row>
    <row r="185" spans="1:10">
      <c r="A185" s="142" t="s">
        <v>687</v>
      </c>
      <c r="B185" s="77" t="s">
        <v>200</v>
      </c>
      <c r="C185" s="139" t="s">
        <v>685</v>
      </c>
      <c r="D185" s="143">
        <v>830</v>
      </c>
      <c r="E185" s="143">
        <v>900100</v>
      </c>
      <c r="F185" s="140">
        <v>31243</v>
      </c>
      <c r="G185" s="140">
        <v>31243</v>
      </c>
      <c r="H185" s="140">
        <f>4661.3+1371.7</f>
        <v>6033</v>
      </c>
      <c r="I185" s="141">
        <f t="shared" si="70"/>
        <v>19.309925423294818</v>
      </c>
      <c r="J185" s="72"/>
    </row>
    <row r="186" spans="1:10">
      <c r="A186" s="104" t="s">
        <v>87</v>
      </c>
      <c r="B186" s="80" t="s">
        <v>337</v>
      </c>
      <c r="C186" s="103"/>
      <c r="D186" s="143"/>
      <c r="E186" s="143"/>
      <c r="F186" s="124">
        <f>R29+F187</f>
        <v>65</v>
      </c>
      <c r="G186" s="124">
        <f>S29+G187</f>
        <v>65</v>
      </c>
      <c r="H186" s="124">
        <f t="shared" ref="H186:H190" si="96">H187</f>
        <v>0</v>
      </c>
      <c r="I186" s="134">
        <f t="shared" si="70"/>
        <v>0</v>
      </c>
      <c r="J186" s="72"/>
    </row>
    <row r="187" spans="1:10">
      <c r="A187" s="78" t="s">
        <v>88</v>
      </c>
      <c r="B187" s="80" t="s">
        <v>201</v>
      </c>
      <c r="C187" s="139"/>
      <c r="D187" s="143"/>
      <c r="E187" s="143"/>
      <c r="F187" s="124">
        <f t="shared" ref="F187:G190" si="97">F188</f>
        <v>65</v>
      </c>
      <c r="G187" s="124">
        <f t="shared" si="97"/>
        <v>65</v>
      </c>
      <c r="H187" s="124">
        <f t="shared" si="96"/>
        <v>0</v>
      </c>
      <c r="I187" s="134">
        <f t="shared" si="70"/>
        <v>0</v>
      </c>
      <c r="J187" s="72"/>
    </row>
    <row r="188" spans="1:10" ht="26.4">
      <c r="A188" s="135" t="s">
        <v>600</v>
      </c>
      <c r="B188" s="80" t="s">
        <v>201</v>
      </c>
      <c r="C188" s="136" t="s">
        <v>174</v>
      </c>
      <c r="D188" s="143"/>
      <c r="E188" s="143"/>
      <c r="F188" s="124">
        <f t="shared" si="97"/>
        <v>65</v>
      </c>
      <c r="G188" s="124">
        <f t="shared" si="97"/>
        <v>65</v>
      </c>
      <c r="H188" s="124">
        <f t="shared" si="96"/>
        <v>0</v>
      </c>
      <c r="I188" s="134">
        <f t="shared" si="70"/>
        <v>0</v>
      </c>
      <c r="J188" s="72"/>
    </row>
    <row r="189" spans="1:10">
      <c r="A189" s="135" t="s">
        <v>227</v>
      </c>
      <c r="B189" s="80" t="s">
        <v>201</v>
      </c>
      <c r="C189" s="136" t="s">
        <v>189</v>
      </c>
      <c r="D189" s="143"/>
      <c r="E189" s="143"/>
      <c r="F189" s="124">
        <f t="shared" si="97"/>
        <v>65</v>
      </c>
      <c r="G189" s="124">
        <f t="shared" si="97"/>
        <v>65</v>
      </c>
      <c r="H189" s="124">
        <f t="shared" si="96"/>
        <v>0</v>
      </c>
      <c r="I189" s="134">
        <f t="shared" si="70"/>
        <v>0</v>
      </c>
      <c r="J189" s="72"/>
    </row>
    <row r="190" spans="1:10" ht="26.4">
      <c r="A190" s="137" t="s">
        <v>336</v>
      </c>
      <c r="B190" s="80" t="s">
        <v>201</v>
      </c>
      <c r="C190" s="136" t="s">
        <v>190</v>
      </c>
      <c r="D190" s="143"/>
      <c r="E190" s="143"/>
      <c r="F190" s="124">
        <f t="shared" si="97"/>
        <v>65</v>
      </c>
      <c r="G190" s="124">
        <f t="shared" si="97"/>
        <v>65</v>
      </c>
      <c r="H190" s="124">
        <f t="shared" si="96"/>
        <v>0</v>
      </c>
      <c r="I190" s="134">
        <f t="shared" si="70"/>
        <v>0</v>
      </c>
      <c r="J190" s="72"/>
    </row>
    <row r="191" spans="1:10">
      <c r="A191" s="152" t="s">
        <v>263</v>
      </c>
      <c r="B191" s="77" t="s">
        <v>201</v>
      </c>
      <c r="C191" s="154" t="s">
        <v>264</v>
      </c>
      <c r="D191" s="82"/>
      <c r="E191" s="82"/>
      <c r="F191" s="140">
        <f t="shared" ref="F191:H192" si="98">F192</f>
        <v>65</v>
      </c>
      <c r="G191" s="140">
        <f t="shared" si="98"/>
        <v>65</v>
      </c>
      <c r="H191" s="140">
        <f t="shared" si="98"/>
        <v>0</v>
      </c>
      <c r="I191" s="141">
        <f t="shared" si="70"/>
        <v>0</v>
      </c>
      <c r="J191" s="72"/>
    </row>
    <row r="192" spans="1:10" ht="26.4">
      <c r="A192" s="142" t="s">
        <v>67</v>
      </c>
      <c r="B192" s="77" t="s">
        <v>201</v>
      </c>
      <c r="C192" s="154" t="s">
        <v>264</v>
      </c>
      <c r="D192" s="143" t="s">
        <v>68</v>
      </c>
      <c r="E192" s="143"/>
      <c r="F192" s="140">
        <f t="shared" si="98"/>
        <v>65</v>
      </c>
      <c r="G192" s="140">
        <f t="shared" si="98"/>
        <v>65</v>
      </c>
      <c r="H192" s="140">
        <f t="shared" si="98"/>
        <v>0</v>
      </c>
      <c r="I192" s="141">
        <f t="shared" si="70"/>
        <v>0</v>
      </c>
      <c r="J192" s="72"/>
    </row>
    <row r="193" spans="1:10" ht="26.4">
      <c r="A193" s="142" t="s">
        <v>69</v>
      </c>
      <c r="B193" s="77" t="s">
        <v>201</v>
      </c>
      <c r="C193" s="154" t="s">
        <v>264</v>
      </c>
      <c r="D193" s="143" t="s">
        <v>70</v>
      </c>
      <c r="E193" s="143">
        <v>900100</v>
      </c>
      <c r="F193" s="140">
        <v>65</v>
      </c>
      <c r="G193" s="140">
        <v>65</v>
      </c>
      <c r="H193" s="140">
        <v>0</v>
      </c>
      <c r="I193" s="141">
        <f t="shared" si="70"/>
        <v>0</v>
      </c>
      <c r="J193" s="72"/>
    </row>
    <row r="194" spans="1:10" ht="26.4">
      <c r="A194" s="104" t="s">
        <v>89</v>
      </c>
      <c r="B194" s="80" t="s">
        <v>338</v>
      </c>
      <c r="C194" s="154"/>
      <c r="D194" s="143"/>
      <c r="E194" s="143"/>
      <c r="F194" s="124">
        <f>F195+F232+F202</f>
        <v>72784</v>
      </c>
      <c r="G194" s="124">
        <f>G195+G232+G202</f>
        <v>72784</v>
      </c>
      <c r="H194" s="124">
        <f>H195+H232+H202</f>
        <v>30520.200000000004</v>
      </c>
      <c r="I194" s="134">
        <f t="shared" si="70"/>
        <v>41.932567597274137</v>
      </c>
      <c r="J194" s="72"/>
    </row>
    <row r="195" spans="1:10">
      <c r="A195" s="78" t="s">
        <v>400</v>
      </c>
      <c r="B195" s="80" t="s">
        <v>202</v>
      </c>
      <c r="C195" s="139"/>
      <c r="D195" s="143"/>
      <c r="E195" s="143"/>
      <c r="F195" s="124">
        <f t="shared" ref="F195:G197" si="99">F196</f>
        <v>5337.2</v>
      </c>
      <c r="G195" s="124">
        <f t="shared" si="99"/>
        <v>5337.2</v>
      </c>
      <c r="H195" s="124">
        <f t="shared" ref="H195:H197" si="100">H196</f>
        <v>952.9</v>
      </c>
      <c r="I195" s="134">
        <f t="shared" si="70"/>
        <v>17.853930900097428</v>
      </c>
      <c r="J195" s="72"/>
    </row>
    <row r="196" spans="1:10" ht="26.4">
      <c r="A196" s="137" t="s">
        <v>491</v>
      </c>
      <c r="B196" s="80" t="s">
        <v>202</v>
      </c>
      <c r="C196" s="136" t="s">
        <v>167</v>
      </c>
      <c r="D196" s="143"/>
      <c r="E196" s="143"/>
      <c r="F196" s="124">
        <f t="shared" si="99"/>
        <v>5337.2</v>
      </c>
      <c r="G196" s="124">
        <f t="shared" si="99"/>
        <v>5337.2</v>
      </c>
      <c r="H196" s="124">
        <f t="shared" si="100"/>
        <v>952.9</v>
      </c>
      <c r="I196" s="134">
        <f t="shared" si="70"/>
        <v>17.853930900097428</v>
      </c>
      <c r="J196" s="72"/>
    </row>
    <row r="197" spans="1:10" ht="26.4">
      <c r="A197" s="137" t="s">
        <v>389</v>
      </c>
      <c r="B197" s="80" t="s">
        <v>202</v>
      </c>
      <c r="C197" s="136" t="s">
        <v>172</v>
      </c>
      <c r="D197" s="147"/>
      <c r="E197" s="147"/>
      <c r="F197" s="124">
        <f t="shared" si="99"/>
        <v>5337.2</v>
      </c>
      <c r="G197" s="124">
        <f t="shared" si="99"/>
        <v>5337.2</v>
      </c>
      <c r="H197" s="124">
        <f t="shared" si="100"/>
        <v>952.9</v>
      </c>
      <c r="I197" s="134">
        <f t="shared" si="70"/>
        <v>17.853930900097428</v>
      </c>
      <c r="J197" s="72"/>
    </row>
    <row r="198" spans="1:10" ht="79.2">
      <c r="A198" s="165" t="s">
        <v>588</v>
      </c>
      <c r="B198" s="80" t="s">
        <v>202</v>
      </c>
      <c r="C198" s="136" t="s">
        <v>173</v>
      </c>
      <c r="D198" s="147"/>
      <c r="E198" s="147"/>
      <c r="F198" s="124">
        <f t="shared" ref="F198:H200" si="101">F199</f>
        <v>5337.2</v>
      </c>
      <c r="G198" s="124">
        <f t="shared" si="101"/>
        <v>5337.2</v>
      </c>
      <c r="H198" s="124">
        <f t="shared" si="101"/>
        <v>952.9</v>
      </c>
      <c r="I198" s="134">
        <f t="shared" si="70"/>
        <v>17.853930900097428</v>
      </c>
      <c r="J198" s="72"/>
    </row>
    <row r="199" spans="1:10" ht="26.4">
      <c r="A199" s="166" t="s">
        <v>266</v>
      </c>
      <c r="B199" s="77" t="s">
        <v>202</v>
      </c>
      <c r="C199" s="139" t="s">
        <v>270</v>
      </c>
      <c r="D199" s="143"/>
      <c r="E199" s="143"/>
      <c r="F199" s="140">
        <f t="shared" si="101"/>
        <v>5337.2</v>
      </c>
      <c r="G199" s="140">
        <f t="shared" si="101"/>
        <v>5337.2</v>
      </c>
      <c r="H199" s="140">
        <f t="shared" si="101"/>
        <v>952.9</v>
      </c>
      <c r="I199" s="141">
        <f t="shared" si="70"/>
        <v>17.853930900097428</v>
      </c>
      <c r="J199" s="72"/>
    </row>
    <row r="200" spans="1:10" ht="26.4">
      <c r="A200" s="142" t="s">
        <v>67</v>
      </c>
      <c r="B200" s="77" t="s">
        <v>202</v>
      </c>
      <c r="C200" s="139" t="s">
        <v>270</v>
      </c>
      <c r="D200" s="143" t="s">
        <v>68</v>
      </c>
      <c r="E200" s="143"/>
      <c r="F200" s="140">
        <f t="shared" si="101"/>
        <v>5337.2</v>
      </c>
      <c r="G200" s="140">
        <f t="shared" si="101"/>
        <v>5337.2</v>
      </c>
      <c r="H200" s="140">
        <f t="shared" si="101"/>
        <v>952.9</v>
      </c>
      <c r="I200" s="141">
        <f t="shared" si="70"/>
        <v>17.853930900097428</v>
      </c>
      <c r="J200" s="72"/>
    </row>
    <row r="201" spans="1:10" ht="26.4">
      <c r="A201" s="142" t="s">
        <v>69</v>
      </c>
      <c r="B201" s="77" t="s">
        <v>202</v>
      </c>
      <c r="C201" s="139" t="s">
        <v>270</v>
      </c>
      <c r="D201" s="143" t="s">
        <v>70</v>
      </c>
      <c r="E201" s="143">
        <v>900100</v>
      </c>
      <c r="F201" s="140">
        <v>5337.2</v>
      </c>
      <c r="G201" s="140">
        <v>5337.2</v>
      </c>
      <c r="H201" s="140">
        <v>952.9</v>
      </c>
      <c r="I201" s="141">
        <f t="shared" si="70"/>
        <v>17.853930900097428</v>
      </c>
      <c r="J201" s="72"/>
    </row>
    <row r="202" spans="1:10" ht="26.4">
      <c r="A202" s="148" t="s">
        <v>401</v>
      </c>
      <c r="B202" s="80" t="s">
        <v>399</v>
      </c>
      <c r="C202" s="139"/>
      <c r="D202" s="143"/>
      <c r="E202" s="143"/>
      <c r="F202" s="124">
        <f>F203</f>
        <v>28813.600000000002</v>
      </c>
      <c r="G202" s="124">
        <f>G203</f>
        <v>28813.600000000002</v>
      </c>
      <c r="H202" s="124">
        <f t="shared" ref="H202" si="102">H203</f>
        <v>12974.6</v>
      </c>
      <c r="I202" s="134">
        <f t="shared" si="70"/>
        <v>45.029430546686285</v>
      </c>
      <c r="J202" s="74">
        <f t="shared" ref="J202" si="103">J203</f>
        <v>0</v>
      </c>
    </row>
    <row r="203" spans="1:10" ht="26.4">
      <c r="A203" s="137" t="s">
        <v>491</v>
      </c>
      <c r="B203" s="80" t="s">
        <v>399</v>
      </c>
      <c r="C203" s="136" t="s">
        <v>167</v>
      </c>
      <c r="D203" s="143"/>
      <c r="E203" s="143"/>
      <c r="F203" s="124">
        <f>F204+F213+F218+F223</f>
        <v>28813.600000000002</v>
      </c>
      <c r="G203" s="124">
        <f>G204+G213+G218+G223</f>
        <v>28813.600000000002</v>
      </c>
      <c r="H203" s="124">
        <f>H204+H213+H218+H223</f>
        <v>12974.6</v>
      </c>
      <c r="I203" s="134">
        <f t="shared" si="70"/>
        <v>45.029430546686285</v>
      </c>
      <c r="J203" s="72"/>
    </row>
    <row r="204" spans="1:10" ht="39.6">
      <c r="A204" s="137" t="s">
        <v>694</v>
      </c>
      <c r="B204" s="80" t="s">
        <v>399</v>
      </c>
      <c r="C204" s="136" t="s">
        <v>268</v>
      </c>
      <c r="D204" s="147"/>
      <c r="E204" s="147"/>
      <c r="F204" s="124">
        <f>F205+F209</f>
        <v>2170</v>
      </c>
      <c r="G204" s="124">
        <f>G205+G209</f>
        <v>2170</v>
      </c>
      <c r="H204" s="124">
        <f t="shared" ref="H204" si="104">H205+H209</f>
        <v>67</v>
      </c>
      <c r="I204" s="134">
        <f t="shared" ref="I204:I267" si="105">H204/G204*100</f>
        <v>3.0875576036866361</v>
      </c>
      <c r="J204" s="72"/>
    </row>
    <row r="205" spans="1:10" ht="39.6">
      <c r="A205" s="165" t="s">
        <v>695</v>
      </c>
      <c r="B205" s="77" t="s">
        <v>399</v>
      </c>
      <c r="C205" s="136" t="s">
        <v>269</v>
      </c>
      <c r="D205" s="147"/>
      <c r="E205" s="147"/>
      <c r="F205" s="124">
        <f t="shared" ref="F205:H207" si="106">F206</f>
        <v>2000</v>
      </c>
      <c r="G205" s="124">
        <f t="shared" si="106"/>
        <v>2000</v>
      </c>
      <c r="H205" s="124">
        <f t="shared" si="106"/>
        <v>67</v>
      </c>
      <c r="I205" s="134">
        <f t="shared" si="105"/>
        <v>3.35</v>
      </c>
      <c r="J205" s="72"/>
    </row>
    <row r="206" spans="1:10" ht="26.4">
      <c r="A206" s="166" t="s">
        <v>432</v>
      </c>
      <c r="B206" s="77" t="s">
        <v>399</v>
      </c>
      <c r="C206" s="139" t="s">
        <v>589</v>
      </c>
      <c r="D206" s="143"/>
      <c r="E206" s="143"/>
      <c r="F206" s="140">
        <f t="shared" si="106"/>
        <v>2000</v>
      </c>
      <c r="G206" s="140">
        <f t="shared" si="106"/>
        <v>2000</v>
      </c>
      <c r="H206" s="140">
        <f t="shared" si="106"/>
        <v>67</v>
      </c>
      <c r="I206" s="141">
        <f t="shared" si="105"/>
        <v>3.35</v>
      </c>
      <c r="J206" s="72"/>
    </row>
    <row r="207" spans="1:10" ht="26.4">
      <c r="A207" s="142" t="s">
        <v>67</v>
      </c>
      <c r="B207" s="77" t="s">
        <v>399</v>
      </c>
      <c r="C207" s="139" t="s">
        <v>589</v>
      </c>
      <c r="D207" s="143" t="s">
        <v>68</v>
      </c>
      <c r="E207" s="143"/>
      <c r="F207" s="140">
        <f t="shared" si="106"/>
        <v>2000</v>
      </c>
      <c r="G207" s="140">
        <f t="shared" si="106"/>
        <v>2000</v>
      </c>
      <c r="H207" s="140">
        <f t="shared" si="106"/>
        <v>67</v>
      </c>
      <c r="I207" s="141">
        <f t="shared" si="105"/>
        <v>3.35</v>
      </c>
      <c r="J207" s="72"/>
    </row>
    <row r="208" spans="1:10" ht="26.4">
      <c r="A208" s="142" t="s">
        <v>69</v>
      </c>
      <c r="B208" s="77" t="s">
        <v>399</v>
      </c>
      <c r="C208" s="139" t="s">
        <v>589</v>
      </c>
      <c r="D208" s="143" t="s">
        <v>70</v>
      </c>
      <c r="E208" s="143">
        <v>900100</v>
      </c>
      <c r="F208" s="140">
        <v>2000</v>
      </c>
      <c r="G208" s="140">
        <v>2000</v>
      </c>
      <c r="H208" s="140">
        <v>67</v>
      </c>
      <c r="I208" s="141">
        <f t="shared" si="105"/>
        <v>3.35</v>
      </c>
      <c r="J208" s="72"/>
    </row>
    <row r="209" spans="1:10" ht="52.8">
      <c r="A209" s="148" t="s">
        <v>723</v>
      </c>
      <c r="B209" s="80" t="s">
        <v>399</v>
      </c>
      <c r="C209" s="136" t="s">
        <v>721</v>
      </c>
      <c r="D209" s="143"/>
      <c r="E209" s="143"/>
      <c r="F209" s="124">
        <f>F210</f>
        <v>170</v>
      </c>
      <c r="G209" s="124">
        <f>G210</f>
        <v>170</v>
      </c>
      <c r="H209" s="124">
        <f t="shared" ref="H209" si="107">H210</f>
        <v>0</v>
      </c>
      <c r="I209" s="134">
        <f t="shared" si="105"/>
        <v>0</v>
      </c>
      <c r="J209" s="72"/>
    </row>
    <row r="210" spans="1:10" ht="26.4">
      <c r="A210" s="142" t="s">
        <v>432</v>
      </c>
      <c r="B210" s="77" t="s">
        <v>399</v>
      </c>
      <c r="C210" s="139" t="s">
        <v>722</v>
      </c>
      <c r="D210" s="143"/>
      <c r="E210" s="143"/>
      <c r="F210" s="140">
        <f t="shared" ref="F210:H211" si="108">F211</f>
        <v>170</v>
      </c>
      <c r="G210" s="140">
        <f t="shared" si="108"/>
        <v>170</v>
      </c>
      <c r="H210" s="140">
        <f t="shared" si="108"/>
        <v>0</v>
      </c>
      <c r="I210" s="141">
        <f t="shared" si="105"/>
        <v>0</v>
      </c>
      <c r="J210" s="72"/>
    </row>
    <row r="211" spans="1:10" ht="26.4">
      <c r="A211" s="142" t="s">
        <v>67</v>
      </c>
      <c r="B211" s="77" t="s">
        <v>399</v>
      </c>
      <c r="C211" s="139" t="s">
        <v>722</v>
      </c>
      <c r="D211" s="143" t="s">
        <v>68</v>
      </c>
      <c r="E211" s="143"/>
      <c r="F211" s="140">
        <f t="shared" si="108"/>
        <v>170</v>
      </c>
      <c r="G211" s="140">
        <f t="shared" si="108"/>
        <v>170</v>
      </c>
      <c r="H211" s="140">
        <f t="shared" si="108"/>
        <v>0</v>
      </c>
      <c r="I211" s="141">
        <f t="shared" si="105"/>
        <v>0</v>
      </c>
      <c r="J211" s="72"/>
    </row>
    <row r="212" spans="1:10" ht="26.4">
      <c r="A212" s="142" t="s">
        <v>69</v>
      </c>
      <c r="B212" s="77" t="s">
        <v>399</v>
      </c>
      <c r="C212" s="139" t="s">
        <v>722</v>
      </c>
      <c r="D212" s="143" t="s">
        <v>70</v>
      </c>
      <c r="E212" s="143">
        <v>900100</v>
      </c>
      <c r="F212" s="140">
        <v>170</v>
      </c>
      <c r="G212" s="140">
        <v>170</v>
      </c>
      <c r="H212" s="140">
        <v>0</v>
      </c>
      <c r="I212" s="141">
        <f t="shared" si="105"/>
        <v>0</v>
      </c>
      <c r="J212" s="72"/>
    </row>
    <row r="213" spans="1:10" ht="26.4">
      <c r="A213" s="137" t="s">
        <v>388</v>
      </c>
      <c r="B213" s="80" t="s">
        <v>399</v>
      </c>
      <c r="C213" s="136" t="s">
        <v>243</v>
      </c>
      <c r="D213" s="147"/>
      <c r="E213" s="147"/>
      <c r="F213" s="124">
        <f t="shared" ref="F213:H216" si="109">F214</f>
        <v>600.4</v>
      </c>
      <c r="G213" s="124">
        <f t="shared" si="109"/>
        <v>600.4</v>
      </c>
      <c r="H213" s="124">
        <f t="shared" si="109"/>
        <v>387.8</v>
      </c>
      <c r="I213" s="134">
        <f t="shared" si="105"/>
        <v>64.590273151232509</v>
      </c>
      <c r="J213" s="72"/>
    </row>
    <row r="214" spans="1:10" ht="26.4">
      <c r="A214" s="165" t="s">
        <v>591</v>
      </c>
      <c r="B214" s="80" t="s">
        <v>399</v>
      </c>
      <c r="C214" s="136" t="s">
        <v>244</v>
      </c>
      <c r="D214" s="147"/>
      <c r="E214" s="147"/>
      <c r="F214" s="124">
        <f>F215</f>
        <v>600.4</v>
      </c>
      <c r="G214" s="124">
        <f>G215</f>
        <v>600.4</v>
      </c>
      <c r="H214" s="124">
        <f t="shared" si="109"/>
        <v>387.8</v>
      </c>
      <c r="I214" s="134">
        <f t="shared" si="105"/>
        <v>64.590273151232509</v>
      </c>
      <c r="J214" s="72"/>
    </row>
    <row r="215" spans="1:10" ht="26.4">
      <c r="A215" s="166" t="s">
        <v>242</v>
      </c>
      <c r="B215" s="77" t="s">
        <v>399</v>
      </c>
      <c r="C215" s="139" t="s">
        <v>245</v>
      </c>
      <c r="D215" s="143"/>
      <c r="E215" s="143"/>
      <c r="F215" s="140">
        <f t="shared" si="109"/>
        <v>600.4</v>
      </c>
      <c r="G215" s="140">
        <f t="shared" si="109"/>
        <v>600.4</v>
      </c>
      <c r="H215" s="140">
        <f t="shared" si="109"/>
        <v>387.8</v>
      </c>
      <c r="I215" s="141">
        <f t="shared" si="105"/>
        <v>64.590273151232509</v>
      </c>
      <c r="J215" s="72"/>
    </row>
    <row r="216" spans="1:10" ht="26.4">
      <c r="A216" s="142" t="s">
        <v>67</v>
      </c>
      <c r="B216" s="77" t="s">
        <v>399</v>
      </c>
      <c r="C216" s="139" t="s">
        <v>245</v>
      </c>
      <c r="D216" s="143">
        <v>200</v>
      </c>
      <c r="E216" s="143"/>
      <c r="F216" s="140">
        <f t="shared" si="109"/>
        <v>600.4</v>
      </c>
      <c r="G216" s="140">
        <f t="shared" si="109"/>
        <v>600.4</v>
      </c>
      <c r="H216" s="140">
        <f t="shared" si="109"/>
        <v>387.8</v>
      </c>
      <c r="I216" s="141">
        <f t="shared" si="105"/>
        <v>64.590273151232509</v>
      </c>
      <c r="J216" s="72"/>
    </row>
    <row r="217" spans="1:10" ht="26.4">
      <c r="A217" s="142" t="s">
        <v>69</v>
      </c>
      <c r="B217" s="77" t="s">
        <v>399</v>
      </c>
      <c r="C217" s="139" t="s">
        <v>245</v>
      </c>
      <c r="D217" s="143">
        <v>240</v>
      </c>
      <c r="E217" s="143">
        <v>900100</v>
      </c>
      <c r="F217" s="140">
        <v>600.4</v>
      </c>
      <c r="G217" s="140">
        <v>600.4</v>
      </c>
      <c r="H217" s="140">
        <v>387.8</v>
      </c>
      <c r="I217" s="141">
        <f t="shared" si="105"/>
        <v>64.590273151232509</v>
      </c>
      <c r="J217" s="72"/>
    </row>
    <row r="218" spans="1:10" ht="39.6">
      <c r="A218" s="137" t="s">
        <v>592</v>
      </c>
      <c r="B218" s="80" t="s">
        <v>399</v>
      </c>
      <c r="C218" s="136" t="s">
        <v>271</v>
      </c>
      <c r="D218" s="147"/>
      <c r="E218" s="147"/>
      <c r="F218" s="124">
        <f t="shared" ref="F218:H221" si="110">F219</f>
        <v>51</v>
      </c>
      <c r="G218" s="124">
        <f t="shared" si="110"/>
        <v>51</v>
      </c>
      <c r="H218" s="124">
        <f t="shared" si="110"/>
        <v>36.200000000000003</v>
      </c>
      <c r="I218" s="134">
        <f t="shared" si="105"/>
        <v>70.980392156862749</v>
      </c>
      <c r="J218" s="72"/>
    </row>
    <row r="219" spans="1:10" ht="39.6">
      <c r="A219" s="165" t="s">
        <v>593</v>
      </c>
      <c r="B219" s="80" t="s">
        <v>399</v>
      </c>
      <c r="C219" s="136" t="s">
        <v>272</v>
      </c>
      <c r="D219" s="147"/>
      <c r="E219" s="147"/>
      <c r="F219" s="124">
        <f t="shared" si="110"/>
        <v>51</v>
      </c>
      <c r="G219" s="124">
        <f t="shared" si="110"/>
        <v>51</v>
      </c>
      <c r="H219" s="124">
        <f t="shared" si="110"/>
        <v>36.200000000000003</v>
      </c>
      <c r="I219" s="134">
        <f t="shared" si="105"/>
        <v>70.980392156862749</v>
      </c>
      <c r="J219" s="72"/>
    </row>
    <row r="220" spans="1:10" ht="26.4">
      <c r="A220" s="166" t="s">
        <v>265</v>
      </c>
      <c r="B220" s="77" t="s">
        <v>399</v>
      </c>
      <c r="C220" s="139" t="s">
        <v>590</v>
      </c>
      <c r="D220" s="143"/>
      <c r="E220" s="143"/>
      <c r="F220" s="140">
        <f t="shared" si="110"/>
        <v>51</v>
      </c>
      <c r="G220" s="140">
        <f t="shared" si="110"/>
        <v>51</v>
      </c>
      <c r="H220" s="140">
        <f t="shared" si="110"/>
        <v>36.200000000000003</v>
      </c>
      <c r="I220" s="141">
        <f t="shared" si="105"/>
        <v>70.980392156862749</v>
      </c>
      <c r="J220" s="72"/>
    </row>
    <row r="221" spans="1:10" ht="26.4">
      <c r="A221" s="142" t="s">
        <v>67</v>
      </c>
      <c r="B221" s="77" t="s">
        <v>399</v>
      </c>
      <c r="C221" s="139" t="s">
        <v>590</v>
      </c>
      <c r="D221" s="143">
        <v>200</v>
      </c>
      <c r="E221" s="143"/>
      <c r="F221" s="140">
        <f t="shared" si="110"/>
        <v>51</v>
      </c>
      <c r="G221" s="140">
        <f t="shared" si="110"/>
        <v>51</v>
      </c>
      <c r="H221" s="140">
        <f t="shared" si="110"/>
        <v>36.200000000000003</v>
      </c>
      <c r="I221" s="141">
        <f t="shared" si="105"/>
        <v>70.980392156862749</v>
      </c>
      <c r="J221" s="72"/>
    </row>
    <row r="222" spans="1:10" ht="26.4">
      <c r="A222" s="142" t="s">
        <v>69</v>
      </c>
      <c r="B222" s="77" t="s">
        <v>399</v>
      </c>
      <c r="C222" s="139" t="s">
        <v>590</v>
      </c>
      <c r="D222" s="143">
        <v>240</v>
      </c>
      <c r="E222" s="143">
        <v>900100</v>
      </c>
      <c r="F222" s="140">
        <v>51</v>
      </c>
      <c r="G222" s="140">
        <v>51</v>
      </c>
      <c r="H222" s="140">
        <v>36.200000000000003</v>
      </c>
      <c r="I222" s="141">
        <f t="shared" si="105"/>
        <v>70.980392156862749</v>
      </c>
      <c r="J222" s="72"/>
    </row>
    <row r="223" spans="1:10">
      <c r="A223" s="148" t="s">
        <v>120</v>
      </c>
      <c r="B223" s="80" t="s">
        <v>399</v>
      </c>
      <c r="C223" s="136" t="s">
        <v>420</v>
      </c>
      <c r="D223" s="147"/>
      <c r="E223" s="147"/>
      <c r="F223" s="124">
        <f>F224</f>
        <v>25992.2</v>
      </c>
      <c r="G223" s="124">
        <f>G224</f>
        <v>25992.2</v>
      </c>
      <c r="H223" s="124">
        <f t="shared" ref="H223:H226" si="111">H224</f>
        <v>12483.6</v>
      </c>
      <c r="I223" s="134">
        <f t="shared" si="105"/>
        <v>48.028254630235224</v>
      </c>
      <c r="J223" s="72"/>
    </row>
    <row r="224" spans="1:10" ht="26.4">
      <c r="A224" s="148" t="s">
        <v>336</v>
      </c>
      <c r="B224" s="80" t="s">
        <v>399</v>
      </c>
      <c r="C224" s="136" t="s">
        <v>421</v>
      </c>
      <c r="D224" s="147"/>
      <c r="E224" s="147"/>
      <c r="F224" s="124">
        <f>F225</f>
        <v>25992.2</v>
      </c>
      <c r="G224" s="124">
        <f>G225</f>
        <v>25992.2</v>
      </c>
      <c r="H224" s="124">
        <f t="shared" si="111"/>
        <v>12483.6</v>
      </c>
      <c r="I224" s="134">
        <f t="shared" si="105"/>
        <v>48.028254630235224</v>
      </c>
      <c r="J224" s="72"/>
    </row>
    <row r="225" spans="1:10">
      <c r="A225" s="142" t="s">
        <v>423</v>
      </c>
      <c r="B225" s="77" t="s">
        <v>399</v>
      </c>
      <c r="C225" s="139" t="s">
        <v>422</v>
      </c>
      <c r="D225" s="143"/>
      <c r="E225" s="143"/>
      <c r="F225" s="140">
        <f>F226+F230+F228</f>
        <v>25992.2</v>
      </c>
      <c r="G225" s="140">
        <f>G226+G230+G228</f>
        <v>25992.2</v>
      </c>
      <c r="H225" s="140">
        <f t="shared" ref="H225" si="112">H226+H230+H228</f>
        <v>12483.6</v>
      </c>
      <c r="I225" s="141">
        <f t="shared" si="105"/>
        <v>48.028254630235224</v>
      </c>
      <c r="J225" s="72"/>
    </row>
    <row r="226" spans="1:10" ht="39.6">
      <c r="A226" s="142" t="s">
        <v>62</v>
      </c>
      <c r="B226" s="77" t="s">
        <v>399</v>
      </c>
      <c r="C226" s="139" t="s">
        <v>422</v>
      </c>
      <c r="D226" s="143" t="s">
        <v>63</v>
      </c>
      <c r="E226" s="143"/>
      <c r="F226" s="140">
        <f>F227</f>
        <v>23259.3</v>
      </c>
      <c r="G226" s="140">
        <f>G227</f>
        <v>23259.3</v>
      </c>
      <c r="H226" s="140">
        <f t="shared" si="111"/>
        <v>11133.4</v>
      </c>
      <c r="I226" s="141">
        <f t="shared" si="105"/>
        <v>47.866444819921497</v>
      </c>
      <c r="J226" s="72"/>
    </row>
    <row r="227" spans="1:10">
      <c r="A227" s="142" t="s">
        <v>81</v>
      </c>
      <c r="B227" s="77" t="s">
        <v>399</v>
      </c>
      <c r="C227" s="139" t="s">
        <v>422</v>
      </c>
      <c r="D227" s="143" t="s">
        <v>82</v>
      </c>
      <c r="E227" s="143">
        <v>900100</v>
      </c>
      <c r="F227" s="140">
        <v>23259.3</v>
      </c>
      <c r="G227" s="140">
        <v>23259.3</v>
      </c>
      <c r="H227" s="140">
        <v>11133.4</v>
      </c>
      <c r="I227" s="141">
        <f t="shared" si="105"/>
        <v>47.866444819921497</v>
      </c>
      <c r="J227" s="72"/>
    </row>
    <row r="228" spans="1:10" ht="26.4">
      <c r="A228" s="142" t="s">
        <v>67</v>
      </c>
      <c r="B228" s="77" t="s">
        <v>399</v>
      </c>
      <c r="C228" s="139" t="s">
        <v>422</v>
      </c>
      <c r="D228" s="143">
        <v>200</v>
      </c>
      <c r="E228" s="143"/>
      <c r="F228" s="140">
        <f t="shared" ref="F228:G228" si="113">F229</f>
        <v>2578.6999999999998</v>
      </c>
      <c r="G228" s="140">
        <f t="shared" si="113"/>
        <v>2578.6999999999998</v>
      </c>
      <c r="H228" s="140">
        <f t="shared" ref="H228" si="114">H229</f>
        <v>1268.7</v>
      </c>
      <c r="I228" s="141">
        <f t="shared" si="105"/>
        <v>49.199208903711181</v>
      </c>
      <c r="J228" s="72"/>
    </row>
    <row r="229" spans="1:10" ht="26.4">
      <c r="A229" s="142" t="s">
        <v>69</v>
      </c>
      <c r="B229" s="77" t="s">
        <v>399</v>
      </c>
      <c r="C229" s="139" t="s">
        <v>422</v>
      </c>
      <c r="D229" s="143">
        <v>240</v>
      </c>
      <c r="E229" s="143">
        <v>900100</v>
      </c>
      <c r="F229" s="193">
        <v>2578.6999999999998</v>
      </c>
      <c r="G229" s="193">
        <v>2578.6999999999998</v>
      </c>
      <c r="H229" s="192">
        <v>1268.7</v>
      </c>
      <c r="I229" s="141">
        <f t="shared" si="105"/>
        <v>49.199208903711181</v>
      </c>
      <c r="J229" s="72"/>
    </row>
    <row r="230" spans="1:10">
      <c r="A230" s="142" t="s">
        <v>72</v>
      </c>
      <c r="B230" s="77" t="s">
        <v>399</v>
      </c>
      <c r="C230" s="139" t="s">
        <v>422</v>
      </c>
      <c r="D230" s="143" t="s">
        <v>73</v>
      </c>
      <c r="E230" s="143"/>
      <c r="F230" s="140">
        <f>F231</f>
        <v>154.19999999999999</v>
      </c>
      <c r="G230" s="140">
        <f>G231</f>
        <v>154.19999999999999</v>
      </c>
      <c r="H230" s="140">
        <f t="shared" ref="H230" si="115">H231</f>
        <v>81.5</v>
      </c>
      <c r="I230" s="141">
        <f t="shared" si="105"/>
        <v>52.853437094682235</v>
      </c>
      <c r="J230" s="72"/>
    </row>
    <row r="231" spans="1:10">
      <c r="A231" s="142" t="s">
        <v>74</v>
      </c>
      <c r="B231" s="77" t="s">
        <v>399</v>
      </c>
      <c r="C231" s="139" t="s">
        <v>422</v>
      </c>
      <c r="D231" s="143" t="s">
        <v>75</v>
      </c>
      <c r="E231" s="143">
        <v>900100</v>
      </c>
      <c r="F231" s="140">
        <v>154.19999999999999</v>
      </c>
      <c r="G231" s="140">
        <v>154.19999999999999</v>
      </c>
      <c r="H231" s="140">
        <v>81.5</v>
      </c>
      <c r="I231" s="141">
        <f t="shared" si="105"/>
        <v>52.853437094682235</v>
      </c>
      <c r="J231" s="72"/>
    </row>
    <row r="232" spans="1:10" ht="26.4">
      <c r="A232" s="78" t="s">
        <v>90</v>
      </c>
      <c r="B232" s="80" t="s">
        <v>203</v>
      </c>
      <c r="C232" s="139"/>
      <c r="D232" s="143"/>
      <c r="E232" s="143"/>
      <c r="F232" s="124">
        <f>F233</f>
        <v>38633.199999999997</v>
      </c>
      <c r="G232" s="124">
        <f>G233</f>
        <v>38633.199999999997</v>
      </c>
      <c r="H232" s="124">
        <f t="shared" ref="H232:H233" si="116">H233</f>
        <v>16592.7</v>
      </c>
      <c r="I232" s="134">
        <f t="shared" si="105"/>
        <v>42.94932855678536</v>
      </c>
      <c r="J232" s="72"/>
    </row>
    <row r="233" spans="1:10" ht="26.4">
      <c r="A233" s="137" t="s">
        <v>491</v>
      </c>
      <c r="B233" s="80" t="s">
        <v>203</v>
      </c>
      <c r="C233" s="136" t="s">
        <v>167</v>
      </c>
      <c r="D233" s="143"/>
      <c r="E233" s="143"/>
      <c r="F233" s="124">
        <f>F234</f>
        <v>38633.199999999997</v>
      </c>
      <c r="G233" s="124">
        <f>G234</f>
        <v>38633.199999999997</v>
      </c>
      <c r="H233" s="124">
        <f t="shared" si="116"/>
        <v>16592.7</v>
      </c>
      <c r="I233" s="134">
        <f t="shared" si="105"/>
        <v>42.94932855678536</v>
      </c>
      <c r="J233" s="72"/>
    </row>
    <row r="234" spans="1:10">
      <c r="A234" s="137" t="s">
        <v>492</v>
      </c>
      <c r="B234" s="80" t="s">
        <v>203</v>
      </c>
      <c r="C234" s="136" t="s">
        <v>168</v>
      </c>
      <c r="D234" s="147"/>
      <c r="E234" s="147"/>
      <c r="F234" s="124">
        <f>F235+F245+F249+F253</f>
        <v>38633.199999999997</v>
      </c>
      <c r="G234" s="124">
        <f>G235+G245+G249+G253</f>
        <v>38633.199999999997</v>
      </c>
      <c r="H234" s="124">
        <f>H235+H245+H249+H253</f>
        <v>16592.7</v>
      </c>
      <c r="I234" s="134">
        <f t="shared" si="105"/>
        <v>42.94932855678536</v>
      </c>
      <c r="J234" s="72"/>
    </row>
    <row r="235" spans="1:10" ht="39.6">
      <c r="A235" s="165" t="s">
        <v>594</v>
      </c>
      <c r="B235" s="80" t="s">
        <v>203</v>
      </c>
      <c r="C235" s="136" t="s">
        <v>170</v>
      </c>
      <c r="D235" s="147"/>
      <c r="E235" s="147"/>
      <c r="F235" s="124">
        <f>F239+F236+F242</f>
        <v>2019</v>
      </c>
      <c r="G235" s="124">
        <f>G239+G236+G242</f>
        <v>2019</v>
      </c>
      <c r="H235" s="124">
        <f t="shared" ref="H235" si="117">H239+H236+H242</f>
        <v>297.60000000000002</v>
      </c>
      <c r="I235" s="134">
        <f t="shared" si="105"/>
        <v>14.73997028231798</v>
      </c>
      <c r="J235" s="72"/>
    </row>
    <row r="236" spans="1:10" ht="39.6">
      <c r="A236" s="165" t="s">
        <v>596</v>
      </c>
      <c r="B236" s="77" t="s">
        <v>203</v>
      </c>
      <c r="C236" s="139" t="s">
        <v>634</v>
      </c>
      <c r="D236" s="147"/>
      <c r="E236" s="147"/>
      <c r="F236" s="140">
        <f>F237</f>
        <v>35</v>
      </c>
      <c r="G236" s="140">
        <f>G237</f>
        <v>35</v>
      </c>
      <c r="H236" s="140">
        <f t="shared" ref="H236:H237" si="118">H237</f>
        <v>0</v>
      </c>
      <c r="I236" s="141">
        <f t="shared" si="105"/>
        <v>0</v>
      </c>
      <c r="J236" s="72"/>
    </row>
    <row r="237" spans="1:10" ht="26.4">
      <c r="A237" s="142" t="s">
        <v>67</v>
      </c>
      <c r="B237" s="77" t="s">
        <v>203</v>
      </c>
      <c r="C237" s="139" t="s">
        <v>634</v>
      </c>
      <c r="D237" s="143">
        <v>200</v>
      </c>
      <c r="E237" s="143"/>
      <c r="F237" s="140">
        <f>F238</f>
        <v>35</v>
      </c>
      <c r="G237" s="140">
        <f>G238</f>
        <v>35</v>
      </c>
      <c r="H237" s="140">
        <f t="shared" si="118"/>
        <v>0</v>
      </c>
      <c r="I237" s="141">
        <f t="shared" si="105"/>
        <v>0</v>
      </c>
      <c r="J237" s="72"/>
    </row>
    <row r="238" spans="1:10" ht="26.4">
      <c r="A238" s="142" t="s">
        <v>69</v>
      </c>
      <c r="B238" s="77" t="s">
        <v>203</v>
      </c>
      <c r="C238" s="139" t="s">
        <v>634</v>
      </c>
      <c r="D238" s="143">
        <v>240</v>
      </c>
      <c r="E238" s="143">
        <v>900100</v>
      </c>
      <c r="F238" s="140">
        <v>35</v>
      </c>
      <c r="G238" s="140">
        <v>35</v>
      </c>
      <c r="H238" s="140">
        <v>0</v>
      </c>
      <c r="I238" s="141">
        <f t="shared" si="105"/>
        <v>0</v>
      </c>
      <c r="J238" s="72"/>
    </row>
    <row r="239" spans="1:10" ht="39.6">
      <c r="A239" s="167" t="s">
        <v>378</v>
      </c>
      <c r="B239" s="77" t="s">
        <v>203</v>
      </c>
      <c r="C239" s="139" t="s">
        <v>377</v>
      </c>
      <c r="D239" s="143"/>
      <c r="E239" s="143"/>
      <c r="F239" s="140">
        <f t="shared" ref="F239:H240" si="119">F240</f>
        <v>12</v>
      </c>
      <c r="G239" s="140">
        <f t="shared" si="119"/>
        <v>12</v>
      </c>
      <c r="H239" s="140">
        <f t="shared" si="119"/>
        <v>8.6</v>
      </c>
      <c r="I239" s="141">
        <f t="shared" si="105"/>
        <v>71.666666666666671</v>
      </c>
      <c r="J239" s="72"/>
    </row>
    <row r="240" spans="1:10" ht="26.4">
      <c r="A240" s="142" t="s">
        <v>67</v>
      </c>
      <c r="B240" s="77" t="s">
        <v>203</v>
      </c>
      <c r="C240" s="139" t="s">
        <v>377</v>
      </c>
      <c r="D240" s="143">
        <v>200</v>
      </c>
      <c r="E240" s="143"/>
      <c r="F240" s="140">
        <f t="shared" si="119"/>
        <v>12</v>
      </c>
      <c r="G240" s="140">
        <f t="shared" si="119"/>
        <v>12</v>
      </c>
      <c r="H240" s="140">
        <f t="shared" si="119"/>
        <v>8.6</v>
      </c>
      <c r="I240" s="141">
        <f t="shared" si="105"/>
        <v>71.666666666666671</v>
      </c>
      <c r="J240" s="72"/>
    </row>
    <row r="241" spans="1:10" ht="26.4">
      <c r="A241" s="142" t="s">
        <v>69</v>
      </c>
      <c r="B241" s="77" t="s">
        <v>203</v>
      </c>
      <c r="C241" s="139" t="s">
        <v>377</v>
      </c>
      <c r="D241" s="143">
        <v>240</v>
      </c>
      <c r="E241" s="143">
        <v>900100</v>
      </c>
      <c r="F241" s="140">
        <v>12</v>
      </c>
      <c r="G241" s="140">
        <v>12</v>
      </c>
      <c r="H241" s="140">
        <v>8.6</v>
      </c>
      <c r="I241" s="141">
        <f t="shared" si="105"/>
        <v>71.666666666666671</v>
      </c>
      <c r="J241" s="72"/>
    </row>
    <row r="242" spans="1:10" ht="79.2">
      <c r="A242" s="142" t="s">
        <v>688</v>
      </c>
      <c r="B242" s="77" t="s">
        <v>203</v>
      </c>
      <c r="C242" s="139" t="s">
        <v>636</v>
      </c>
      <c r="D242" s="143"/>
      <c r="E242" s="143"/>
      <c r="F242" s="140">
        <f>F243</f>
        <v>1972</v>
      </c>
      <c r="G242" s="140">
        <f>G243</f>
        <v>1972</v>
      </c>
      <c r="H242" s="140">
        <f t="shared" ref="H242:H243" si="120">H243</f>
        <v>289</v>
      </c>
      <c r="I242" s="141">
        <f t="shared" si="105"/>
        <v>14.655172413793101</v>
      </c>
      <c r="J242" s="72"/>
    </row>
    <row r="243" spans="1:10" ht="26.4">
      <c r="A243" s="142" t="s">
        <v>67</v>
      </c>
      <c r="B243" s="77" t="s">
        <v>203</v>
      </c>
      <c r="C243" s="139" t="s">
        <v>636</v>
      </c>
      <c r="D243" s="143">
        <v>200</v>
      </c>
      <c r="E243" s="143"/>
      <c r="F243" s="140">
        <f>F244</f>
        <v>1972</v>
      </c>
      <c r="G243" s="140">
        <f>G244</f>
        <v>1972</v>
      </c>
      <c r="H243" s="140">
        <f t="shared" si="120"/>
        <v>289</v>
      </c>
      <c r="I243" s="141">
        <f t="shared" si="105"/>
        <v>14.655172413793101</v>
      </c>
      <c r="J243" s="72"/>
    </row>
    <row r="244" spans="1:10" ht="26.4">
      <c r="A244" s="142" t="s">
        <v>69</v>
      </c>
      <c r="B244" s="77" t="s">
        <v>203</v>
      </c>
      <c r="C244" s="139" t="s">
        <v>636</v>
      </c>
      <c r="D244" s="143">
        <v>240</v>
      </c>
      <c r="E244" s="143">
        <v>900100</v>
      </c>
      <c r="F244" s="140">
        <v>1972</v>
      </c>
      <c r="G244" s="140">
        <v>1972</v>
      </c>
      <c r="H244" s="140">
        <v>289</v>
      </c>
      <c r="I244" s="141">
        <f t="shared" si="105"/>
        <v>14.655172413793101</v>
      </c>
      <c r="J244" s="72"/>
    </row>
    <row r="245" spans="1:10" ht="26.4">
      <c r="A245" s="165" t="s">
        <v>595</v>
      </c>
      <c r="B245" s="80" t="s">
        <v>203</v>
      </c>
      <c r="C245" s="136" t="s">
        <v>176</v>
      </c>
      <c r="D245" s="147"/>
      <c r="E245" s="147"/>
      <c r="F245" s="124">
        <f t="shared" ref="F245:H247" si="121">F246</f>
        <v>100</v>
      </c>
      <c r="G245" s="124">
        <f t="shared" si="121"/>
        <v>100</v>
      </c>
      <c r="H245" s="124">
        <f t="shared" si="121"/>
        <v>0</v>
      </c>
      <c r="I245" s="134">
        <f t="shared" si="105"/>
        <v>0</v>
      </c>
      <c r="J245" s="72"/>
    </row>
    <row r="246" spans="1:10" ht="26.4">
      <c r="A246" s="166" t="s">
        <v>379</v>
      </c>
      <c r="B246" s="77" t="s">
        <v>203</v>
      </c>
      <c r="C246" s="139" t="s">
        <v>380</v>
      </c>
      <c r="D246" s="143"/>
      <c r="E246" s="143"/>
      <c r="F246" s="140">
        <f t="shared" si="121"/>
        <v>100</v>
      </c>
      <c r="G246" s="140">
        <f t="shared" si="121"/>
        <v>100</v>
      </c>
      <c r="H246" s="140">
        <f t="shared" si="121"/>
        <v>0</v>
      </c>
      <c r="I246" s="141">
        <f t="shared" si="105"/>
        <v>0</v>
      </c>
      <c r="J246" s="72"/>
    </row>
    <row r="247" spans="1:10" ht="26.4">
      <c r="A247" s="142" t="s">
        <v>67</v>
      </c>
      <c r="B247" s="77" t="s">
        <v>203</v>
      </c>
      <c r="C247" s="139" t="s">
        <v>380</v>
      </c>
      <c r="D247" s="143">
        <v>200</v>
      </c>
      <c r="E247" s="143"/>
      <c r="F247" s="140">
        <f t="shared" si="121"/>
        <v>100</v>
      </c>
      <c r="G247" s="140">
        <f t="shared" si="121"/>
        <v>100</v>
      </c>
      <c r="H247" s="140">
        <f t="shared" si="121"/>
        <v>0</v>
      </c>
      <c r="I247" s="141">
        <f t="shared" si="105"/>
        <v>0</v>
      </c>
      <c r="J247" s="72"/>
    </row>
    <row r="248" spans="1:10" ht="26.4">
      <c r="A248" s="142" t="s">
        <v>69</v>
      </c>
      <c r="B248" s="77" t="s">
        <v>203</v>
      </c>
      <c r="C248" s="139" t="s">
        <v>380</v>
      </c>
      <c r="D248" s="143">
        <v>240</v>
      </c>
      <c r="E248" s="143">
        <v>900100</v>
      </c>
      <c r="F248" s="140">
        <v>100</v>
      </c>
      <c r="G248" s="140">
        <v>100</v>
      </c>
      <c r="H248" s="140">
        <v>0</v>
      </c>
      <c r="I248" s="141">
        <f t="shared" si="105"/>
        <v>0</v>
      </c>
      <c r="J248" s="72"/>
    </row>
    <row r="249" spans="1:10" ht="39.6">
      <c r="A249" s="165" t="s">
        <v>493</v>
      </c>
      <c r="B249" s="80" t="s">
        <v>203</v>
      </c>
      <c r="C249" s="136" t="s">
        <v>177</v>
      </c>
      <c r="D249" s="147"/>
      <c r="E249" s="147"/>
      <c r="F249" s="124">
        <f t="shared" ref="F249:H251" si="122">F250</f>
        <v>36464.199999999997</v>
      </c>
      <c r="G249" s="124">
        <f t="shared" si="122"/>
        <v>36464.199999999997</v>
      </c>
      <c r="H249" s="124">
        <f t="shared" si="122"/>
        <v>16280.7</v>
      </c>
      <c r="I249" s="134">
        <f t="shared" si="105"/>
        <v>44.648449712320584</v>
      </c>
      <c r="J249" s="72"/>
    </row>
    <row r="250" spans="1:10">
      <c r="A250" s="167" t="s">
        <v>246</v>
      </c>
      <c r="B250" s="77" t="s">
        <v>203</v>
      </c>
      <c r="C250" s="139" t="s">
        <v>247</v>
      </c>
      <c r="D250" s="143"/>
      <c r="E250" s="143"/>
      <c r="F250" s="140">
        <f>F251</f>
        <v>36464.199999999997</v>
      </c>
      <c r="G250" s="140">
        <f>G251</f>
        <v>36464.199999999997</v>
      </c>
      <c r="H250" s="140">
        <f t="shared" si="122"/>
        <v>16280.7</v>
      </c>
      <c r="I250" s="141">
        <f t="shared" si="105"/>
        <v>44.648449712320584</v>
      </c>
      <c r="J250" s="72"/>
    </row>
    <row r="251" spans="1:10" ht="26.4">
      <c r="A251" s="142" t="s">
        <v>67</v>
      </c>
      <c r="B251" s="77" t="s">
        <v>203</v>
      </c>
      <c r="C251" s="139" t="s">
        <v>247</v>
      </c>
      <c r="D251" s="143">
        <v>200</v>
      </c>
      <c r="E251" s="143"/>
      <c r="F251" s="140">
        <f t="shared" si="122"/>
        <v>36464.199999999997</v>
      </c>
      <c r="G251" s="140">
        <f t="shared" si="122"/>
        <v>36464.199999999997</v>
      </c>
      <c r="H251" s="140">
        <f t="shared" si="122"/>
        <v>16280.7</v>
      </c>
      <c r="I251" s="141">
        <f t="shared" si="105"/>
        <v>44.648449712320584</v>
      </c>
      <c r="J251" s="72"/>
    </row>
    <row r="252" spans="1:10" ht="26.4">
      <c r="A252" s="142" t="s">
        <v>69</v>
      </c>
      <c r="B252" s="77" t="s">
        <v>203</v>
      </c>
      <c r="C252" s="139" t="s">
        <v>247</v>
      </c>
      <c r="D252" s="143">
        <v>240</v>
      </c>
      <c r="E252" s="143">
        <v>900100</v>
      </c>
      <c r="F252" s="140">
        <v>36464.199999999997</v>
      </c>
      <c r="G252" s="140">
        <v>36464.199999999997</v>
      </c>
      <c r="H252" s="140">
        <v>16280.7</v>
      </c>
      <c r="I252" s="141">
        <f t="shared" si="105"/>
        <v>44.648449712320584</v>
      </c>
      <c r="J252" s="72"/>
    </row>
    <row r="253" spans="1:10" ht="79.2">
      <c r="A253" s="165" t="s">
        <v>597</v>
      </c>
      <c r="B253" s="80" t="s">
        <v>203</v>
      </c>
      <c r="C253" s="136" t="s">
        <v>178</v>
      </c>
      <c r="D253" s="147"/>
      <c r="E253" s="147"/>
      <c r="F253" s="124">
        <f t="shared" ref="F253:H255" si="123">F254</f>
        <v>50</v>
      </c>
      <c r="G253" s="124">
        <f t="shared" si="123"/>
        <v>50</v>
      </c>
      <c r="H253" s="124">
        <f t="shared" si="123"/>
        <v>14.4</v>
      </c>
      <c r="I253" s="134">
        <f t="shared" si="105"/>
        <v>28.800000000000004</v>
      </c>
      <c r="J253" s="72"/>
    </row>
    <row r="254" spans="1:10" ht="52.8">
      <c r="A254" s="166" t="s">
        <v>598</v>
      </c>
      <c r="B254" s="77" t="s">
        <v>203</v>
      </c>
      <c r="C254" s="139" t="s">
        <v>267</v>
      </c>
      <c r="D254" s="143"/>
      <c r="E254" s="143"/>
      <c r="F254" s="140">
        <f t="shared" si="123"/>
        <v>50</v>
      </c>
      <c r="G254" s="140">
        <f t="shared" si="123"/>
        <v>50</v>
      </c>
      <c r="H254" s="140">
        <f t="shared" si="123"/>
        <v>14.4</v>
      </c>
      <c r="I254" s="141">
        <f t="shared" si="105"/>
        <v>28.800000000000004</v>
      </c>
      <c r="J254" s="72"/>
    </row>
    <row r="255" spans="1:10" ht="26.4">
      <c r="A255" s="142" t="s">
        <v>67</v>
      </c>
      <c r="B255" s="77" t="s">
        <v>203</v>
      </c>
      <c r="C255" s="139" t="s">
        <v>267</v>
      </c>
      <c r="D255" s="143">
        <v>200</v>
      </c>
      <c r="E255" s="143"/>
      <c r="F255" s="140">
        <f t="shared" si="123"/>
        <v>50</v>
      </c>
      <c r="G255" s="140">
        <f t="shared" si="123"/>
        <v>50</v>
      </c>
      <c r="H255" s="140">
        <f t="shared" si="123"/>
        <v>14.4</v>
      </c>
      <c r="I255" s="141">
        <f t="shared" si="105"/>
        <v>28.800000000000004</v>
      </c>
      <c r="J255" s="72"/>
    </row>
    <row r="256" spans="1:10" ht="26.4">
      <c r="A256" s="142" t="s">
        <v>69</v>
      </c>
      <c r="B256" s="77" t="s">
        <v>203</v>
      </c>
      <c r="C256" s="139" t="s">
        <v>267</v>
      </c>
      <c r="D256" s="143">
        <v>240</v>
      </c>
      <c r="E256" s="143">
        <v>900100</v>
      </c>
      <c r="F256" s="140">
        <v>50</v>
      </c>
      <c r="G256" s="140">
        <v>50</v>
      </c>
      <c r="H256" s="140">
        <v>14.4</v>
      </c>
      <c r="I256" s="141">
        <f t="shared" si="105"/>
        <v>28.800000000000004</v>
      </c>
      <c r="J256" s="72"/>
    </row>
    <row r="257" spans="1:10">
      <c r="A257" s="104" t="s">
        <v>91</v>
      </c>
      <c r="B257" s="93" t="s">
        <v>339</v>
      </c>
      <c r="C257" s="139"/>
      <c r="D257" s="143"/>
      <c r="E257" s="143"/>
      <c r="F257" s="124">
        <f>F258+F280+F288+F328+F361+F266+F273</f>
        <v>370867.7</v>
      </c>
      <c r="G257" s="124">
        <f>G258+G280+G288+G328+G361+G266+G273</f>
        <v>370867.69999999995</v>
      </c>
      <c r="H257" s="124">
        <f>H258+H280+H288+H328+H361+H266+H273</f>
        <v>96760.099999999991</v>
      </c>
      <c r="I257" s="134">
        <f t="shared" si="105"/>
        <v>26.090193349272532</v>
      </c>
      <c r="J257" s="72"/>
    </row>
    <row r="258" spans="1:10">
      <c r="A258" s="107" t="s">
        <v>92</v>
      </c>
      <c r="B258" s="80" t="s">
        <v>204</v>
      </c>
      <c r="C258" s="139"/>
      <c r="D258" s="146"/>
      <c r="E258" s="146"/>
      <c r="F258" s="124">
        <f t="shared" ref="F258:G262" si="124">F259</f>
        <v>3677.3</v>
      </c>
      <c r="G258" s="124">
        <f t="shared" si="124"/>
        <v>3677.3</v>
      </c>
      <c r="H258" s="124">
        <f t="shared" ref="H258:H262" si="125">H259</f>
        <v>378.70000000000005</v>
      </c>
      <c r="I258" s="134">
        <f t="shared" si="105"/>
        <v>10.298316699752537</v>
      </c>
      <c r="J258" s="72"/>
    </row>
    <row r="259" spans="1:10">
      <c r="A259" s="151" t="s">
        <v>273</v>
      </c>
      <c r="B259" s="80" t="s">
        <v>204</v>
      </c>
      <c r="C259" s="136" t="s">
        <v>162</v>
      </c>
      <c r="D259" s="146"/>
      <c r="E259" s="146"/>
      <c r="F259" s="124">
        <f t="shared" si="124"/>
        <v>3677.3</v>
      </c>
      <c r="G259" s="124">
        <f t="shared" si="124"/>
        <v>3677.3</v>
      </c>
      <c r="H259" s="124">
        <f t="shared" si="125"/>
        <v>378.70000000000005</v>
      </c>
      <c r="I259" s="134">
        <f t="shared" si="105"/>
        <v>10.298316699752537</v>
      </c>
      <c r="J259" s="72"/>
    </row>
    <row r="260" spans="1:10" ht="26.4">
      <c r="A260" s="151" t="s">
        <v>776</v>
      </c>
      <c r="B260" s="80" t="s">
        <v>204</v>
      </c>
      <c r="C260" s="136" t="s">
        <v>163</v>
      </c>
      <c r="D260" s="147"/>
      <c r="E260" s="147"/>
      <c r="F260" s="124">
        <f t="shared" si="124"/>
        <v>3677.3</v>
      </c>
      <c r="G260" s="124">
        <f t="shared" si="124"/>
        <v>3677.3</v>
      </c>
      <c r="H260" s="124">
        <f t="shared" si="125"/>
        <v>378.70000000000005</v>
      </c>
      <c r="I260" s="134">
        <f t="shared" si="105"/>
        <v>10.298316699752537</v>
      </c>
      <c r="J260" s="72"/>
    </row>
    <row r="261" spans="1:10" ht="26.4">
      <c r="A261" s="151" t="s">
        <v>712</v>
      </c>
      <c r="B261" s="77" t="s">
        <v>204</v>
      </c>
      <c r="C261" s="139" t="s">
        <v>164</v>
      </c>
      <c r="D261" s="143"/>
      <c r="E261" s="143"/>
      <c r="F261" s="124">
        <f t="shared" si="124"/>
        <v>3677.3</v>
      </c>
      <c r="G261" s="124">
        <f t="shared" si="124"/>
        <v>3677.3</v>
      </c>
      <c r="H261" s="124">
        <f t="shared" si="125"/>
        <v>378.70000000000005</v>
      </c>
      <c r="I261" s="134">
        <f t="shared" si="105"/>
        <v>10.298316699752537</v>
      </c>
      <c r="J261" s="72"/>
    </row>
    <row r="262" spans="1:10" ht="39.6">
      <c r="A262" s="151" t="s">
        <v>601</v>
      </c>
      <c r="B262" s="77" t="s">
        <v>204</v>
      </c>
      <c r="C262" s="139" t="s">
        <v>274</v>
      </c>
      <c r="D262" s="87"/>
      <c r="E262" s="87"/>
      <c r="F262" s="124">
        <f t="shared" si="124"/>
        <v>3677.3</v>
      </c>
      <c r="G262" s="124">
        <f t="shared" si="124"/>
        <v>3677.3</v>
      </c>
      <c r="H262" s="124">
        <f t="shared" si="125"/>
        <v>378.70000000000005</v>
      </c>
      <c r="I262" s="134">
        <f t="shared" si="105"/>
        <v>10.298316699752537</v>
      </c>
      <c r="J262" s="72"/>
    </row>
    <row r="263" spans="1:10" ht="26.4">
      <c r="A263" s="142" t="s">
        <v>67</v>
      </c>
      <c r="B263" s="77" t="s">
        <v>204</v>
      </c>
      <c r="C263" s="139" t="s">
        <v>274</v>
      </c>
      <c r="D263" s="143" t="s">
        <v>68</v>
      </c>
      <c r="E263" s="143"/>
      <c r="F263" s="140">
        <f>F264+F265</f>
        <v>3677.3</v>
      </c>
      <c r="G263" s="140">
        <f>G264+G265</f>
        <v>3677.3</v>
      </c>
      <c r="H263" s="140">
        <f>H264+H265</f>
        <v>378.70000000000005</v>
      </c>
      <c r="I263" s="141">
        <f t="shared" si="105"/>
        <v>10.298316699752537</v>
      </c>
      <c r="J263" s="72"/>
    </row>
    <row r="264" spans="1:10" ht="26.4">
      <c r="A264" s="157" t="s">
        <v>69</v>
      </c>
      <c r="B264" s="77" t="s">
        <v>204</v>
      </c>
      <c r="C264" s="139" t="s">
        <v>274</v>
      </c>
      <c r="D264" s="143" t="s">
        <v>70</v>
      </c>
      <c r="E264" s="143">
        <v>900303</v>
      </c>
      <c r="F264" s="140">
        <v>3539</v>
      </c>
      <c r="G264" s="140">
        <v>3539</v>
      </c>
      <c r="H264" s="140">
        <v>240.4</v>
      </c>
      <c r="I264" s="141">
        <f t="shared" si="105"/>
        <v>6.7928793444475843</v>
      </c>
      <c r="J264" s="72"/>
    </row>
    <row r="265" spans="1:10" ht="26.4">
      <c r="A265" s="168" t="s">
        <v>69</v>
      </c>
      <c r="B265" s="77" t="s">
        <v>204</v>
      </c>
      <c r="C265" s="139" t="s">
        <v>274</v>
      </c>
      <c r="D265" s="143" t="s">
        <v>70</v>
      </c>
      <c r="E265" s="143">
        <v>900305</v>
      </c>
      <c r="F265" s="140">
        <v>138.30000000000001</v>
      </c>
      <c r="G265" s="140">
        <v>138.30000000000001</v>
      </c>
      <c r="H265" s="140">
        <v>138.30000000000001</v>
      </c>
      <c r="I265" s="141">
        <f t="shared" si="105"/>
        <v>100</v>
      </c>
      <c r="J265" s="72"/>
    </row>
    <row r="266" spans="1:10">
      <c r="A266" s="78" t="s">
        <v>406</v>
      </c>
      <c r="B266" s="80" t="s">
        <v>409</v>
      </c>
      <c r="C266" s="136"/>
      <c r="D266" s="147"/>
      <c r="E266" s="147"/>
      <c r="F266" s="124">
        <f t="shared" ref="F266:G271" si="126">F267</f>
        <v>7693.8</v>
      </c>
      <c r="G266" s="124">
        <f t="shared" si="126"/>
        <v>7693.8</v>
      </c>
      <c r="H266" s="124">
        <f t="shared" ref="H266:H269" si="127">H267</f>
        <v>0</v>
      </c>
      <c r="I266" s="134">
        <f t="shared" si="105"/>
        <v>0</v>
      </c>
      <c r="J266" s="72"/>
    </row>
    <row r="267" spans="1:10">
      <c r="A267" s="79" t="s">
        <v>407</v>
      </c>
      <c r="B267" s="80" t="s">
        <v>409</v>
      </c>
      <c r="C267" s="81" t="s">
        <v>144</v>
      </c>
      <c r="D267" s="147"/>
      <c r="E267" s="147"/>
      <c r="F267" s="124">
        <f t="shared" si="126"/>
        <v>7693.8</v>
      </c>
      <c r="G267" s="124">
        <f t="shared" si="126"/>
        <v>7693.8</v>
      </c>
      <c r="H267" s="124">
        <f t="shared" si="127"/>
        <v>0</v>
      </c>
      <c r="I267" s="134">
        <f t="shared" si="105"/>
        <v>0</v>
      </c>
      <c r="J267" s="72"/>
    </row>
    <row r="268" spans="1:10">
      <c r="A268" s="151" t="s">
        <v>572</v>
      </c>
      <c r="B268" s="80" t="s">
        <v>409</v>
      </c>
      <c r="C268" s="136" t="s">
        <v>410</v>
      </c>
      <c r="D268" s="147"/>
      <c r="E268" s="147"/>
      <c r="F268" s="124">
        <f t="shared" si="126"/>
        <v>7693.8</v>
      </c>
      <c r="G268" s="124">
        <f t="shared" si="126"/>
        <v>7693.8</v>
      </c>
      <c r="H268" s="124">
        <f t="shared" si="127"/>
        <v>0</v>
      </c>
      <c r="I268" s="134">
        <f t="shared" ref="I268:I331" si="128">H268/G268*100</f>
        <v>0</v>
      </c>
      <c r="J268" s="72"/>
    </row>
    <row r="269" spans="1:10" ht="26.4">
      <c r="A269" s="163" t="s">
        <v>408</v>
      </c>
      <c r="B269" s="80" t="s">
        <v>409</v>
      </c>
      <c r="C269" s="136" t="s">
        <v>411</v>
      </c>
      <c r="D269" s="147"/>
      <c r="E269" s="147"/>
      <c r="F269" s="124">
        <f t="shared" si="126"/>
        <v>7693.8</v>
      </c>
      <c r="G269" s="124">
        <f t="shared" si="126"/>
        <v>7693.8</v>
      </c>
      <c r="H269" s="124">
        <f t="shared" si="127"/>
        <v>0</v>
      </c>
      <c r="I269" s="134">
        <f t="shared" si="128"/>
        <v>0</v>
      </c>
      <c r="J269" s="72"/>
    </row>
    <row r="270" spans="1:10" ht="42" customHeight="1">
      <c r="A270" s="162" t="s">
        <v>652</v>
      </c>
      <c r="B270" s="77" t="s">
        <v>409</v>
      </c>
      <c r="C270" s="139" t="s">
        <v>651</v>
      </c>
      <c r="D270" s="143"/>
      <c r="E270" s="143"/>
      <c r="F270" s="140">
        <f t="shared" si="126"/>
        <v>7693.8</v>
      </c>
      <c r="G270" s="140">
        <f t="shared" si="126"/>
        <v>7693.8</v>
      </c>
      <c r="H270" s="140">
        <f t="shared" ref="H270:H271" si="129">H271</f>
        <v>0</v>
      </c>
      <c r="I270" s="141">
        <f t="shared" si="128"/>
        <v>0</v>
      </c>
      <c r="J270" s="72"/>
    </row>
    <row r="271" spans="1:10" ht="26.4">
      <c r="A271" s="142" t="s">
        <v>83</v>
      </c>
      <c r="B271" s="77" t="s">
        <v>409</v>
      </c>
      <c r="C271" s="139" t="s">
        <v>651</v>
      </c>
      <c r="D271" s="143">
        <v>600</v>
      </c>
      <c r="E271" s="143"/>
      <c r="F271" s="140">
        <f t="shared" si="126"/>
        <v>7693.8</v>
      </c>
      <c r="G271" s="140">
        <f t="shared" si="126"/>
        <v>7693.8</v>
      </c>
      <c r="H271" s="140">
        <f t="shared" si="129"/>
        <v>0</v>
      </c>
      <c r="I271" s="141">
        <f t="shared" si="128"/>
        <v>0</v>
      </c>
      <c r="J271" s="72"/>
    </row>
    <row r="272" spans="1:10">
      <c r="A272" s="142" t="s">
        <v>85</v>
      </c>
      <c r="B272" s="77" t="s">
        <v>409</v>
      </c>
      <c r="C272" s="139" t="s">
        <v>651</v>
      </c>
      <c r="D272" s="143">
        <v>610</v>
      </c>
      <c r="E272" s="143">
        <v>900100</v>
      </c>
      <c r="F272" s="140">
        <v>7693.8</v>
      </c>
      <c r="G272" s="140">
        <v>7693.8</v>
      </c>
      <c r="H272" s="140">
        <v>0</v>
      </c>
      <c r="I272" s="141">
        <f t="shared" si="128"/>
        <v>0</v>
      </c>
      <c r="J272" s="72"/>
    </row>
    <row r="273" spans="1:10">
      <c r="A273" s="148" t="s">
        <v>427</v>
      </c>
      <c r="B273" s="80" t="s">
        <v>426</v>
      </c>
      <c r="C273" s="136"/>
      <c r="D273" s="147"/>
      <c r="E273" s="147"/>
      <c r="F273" s="124">
        <f t="shared" ref="F273:G278" si="130">F274</f>
        <v>800</v>
      </c>
      <c r="G273" s="124">
        <f t="shared" si="130"/>
        <v>800</v>
      </c>
      <c r="H273" s="124">
        <f t="shared" ref="H273:H275" si="131">H274</f>
        <v>0</v>
      </c>
      <c r="I273" s="134">
        <f t="shared" si="128"/>
        <v>0</v>
      </c>
      <c r="J273" s="72"/>
    </row>
    <row r="274" spans="1:10">
      <c r="A274" s="79" t="s">
        <v>407</v>
      </c>
      <c r="B274" s="80" t="s">
        <v>426</v>
      </c>
      <c r="C274" s="81" t="s">
        <v>144</v>
      </c>
      <c r="D274" s="147"/>
      <c r="E274" s="147"/>
      <c r="F274" s="124">
        <f t="shared" si="130"/>
        <v>800</v>
      </c>
      <c r="G274" s="124">
        <f t="shared" si="130"/>
        <v>800</v>
      </c>
      <c r="H274" s="124">
        <f t="shared" si="131"/>
        <v>0</v>
      </c>
      <c r="I274" s="134">
        <f t="shared" si="128"/>
        <v>0</v>
      </c>
      <c r="J274" s="72"/>
    </row>
    <row r="275" spans="1:10">
      <c r="A275" s="148" t="s">
        <v>574</v>
      </c>
      <c r="B275" s="80" t="s">
        <v>426</v>
      </c>
      <c r="C275" s="136" t="s">
        <v>429</v>
      </c>
      <c r="D275" s="143"/>
      <c r="E275" s="143"/>
      <c r="F275" s="124">
        <f t="shared" si="130"/>
        <v>800</v>
      </c>
      <c r="G275" s="124">
        <f t="shared" si="130"/>
        <v>800</v>
      </c>
      <c r="H275" s="124">
        <f t="shared" si="131"/>
        <v>0</v>
      </c>
      <c r="I275" s="134">
        <f t="shared" si="128"/>
        <v>0</v>
      </c>
      <c r="J275" s="72"/>
    </row>
    <row r="276" spans="1:10" ht="26.4">
      <c r="A276" s="169" t="s">
        <v>654</v>
      </c>
      <c r="B276" s="77" t="s">
        <v>426</v>
      </c>
      <c r="C276" s="136" t="s">
        <v>653</v>
      </c>
      <c r="D276" s="143"/>
      <c r="E276" s="143"/>
      <c r="F276" s="124">
        <f t="shared" si="130"/>
        <v>800</v>
      </c>
      <c r="G276" s="124">
        <f t="shared" si="130"/>
        <v>800</v>
      </c>
      <c r="H276" s="124">
        <f t="shared" ref="H276:H278" si="132">H277</f>
        <v>0</v>
      </c>
      <c r="I276" s="134">
        <f t="shared" si="128"/>
        <v>0</v>
      </c>
      <c r="J276" s="72"/>
    </row>
    <row r="277" spans="1:10">
      <c r="A277" s="168" t="s">
        <v>675</v>
      </c>
      <c r="B277" s="77" t="s">
        <v>426</v>
      </c>
      <c r="C277" s="139" t="s">
        <v>674</v>
      </c>
      <c r="D277" s="143"/>
      <c r="E277" s="143"/>
      <c r="F277" s="140">
        <f t="shared" si="130"/>
        <v>800</v>
      </c>
      <c r="G277" s="140">
        <f t="shared" si="130"/>
        <v>800</v>
      </c>
      <c r="H277" s="140">
        <f t="shared" si="132"/>
        <v>0</v>
      </c>
      <c r="I277" s="141">
        <f t="shared" si="128"/>
        <v>0</v>
      </c>
      <c r="J277" s="72"/>
    </row>
    <row r="278" spans="1:10" ht="26.4">
      <c r="A278" s="142" t="s">
        <v>83</v>
      </c>
      <c r="B278" s="77" t="s">
        <v>426</v>
      </c>
      <c r="C278" s="139" t="s">
        <v>674</v>
      </c>
      <c r="D278" s="143">
        <v>600</v>
      </c>
      <c r="E278" s="143"/>
      <c r="F278" s="140">
        <f t="shared" si="130"/>
        <v>800</v>
      </c>
      <c r="G278" s="140">
        <f t="shared" si="130"/>
        <v>800</v>
      </c>
      <c r="H278" s="140">
        <f t="shared" si="132"/>
        <v>0</v>
      </c>
      <c r="I278" s="141">
        <f t="shared" si="128"/>
        <v>0</v>
      </c>
      <c r="J278" s="72"/>
    </row>
    <row r="279" spans="1:10">
      <c r="A279" s="142" t="s">
        <v>85</v>
      </c>
      <c r="B279" s="77" t="s">
        <v>426</v>
      </c>
      <c r="C279" s="139" t="s">
        <v>674</v>
      </c>
      <c r="D279" s="143">
        <v>610</v>
      </c>
      <c r="E279" s="143">
        <v>900100</v>
      </c>
      <c r="F279" s="140">
        <v>800</v>
      </c>
      <c r="G279" s="140">
        <v>800</v>
      </c>
      <c r="H279" s="140">
        <v>0</v>
      </c>
      <c r="I279" s="141">
        <f t="shared" si="128"/>
        <v>0</v>
      </c>
      <c r="J279" s="72"/>
    </row>
    <row r="280" spans="1:10">
      <c r="A280" s="78" t="s">
        <v>93</v>
      </c>
      <c r="B280" s="80" t="s">
        <v>205</v>
      </c>
      <c r="C280" s="139"/>
      <c r="D280" s="143"/>
      <c r="E280" s="143"/>
      <c r="F280" s="124">
        <f t="shared" ref="F280:G283" si="133">F281</f>
        <v>1410.1999999999998</v>
      </c>
      <c r="G280" s="124">
        <f t="shared" si="133"/>
        <v>1410.1999999999998</v>
      </c>
      <c r="H280" s="124">
        <f t="shared" ref="H280" si="134">H281</f>
        <v>352.5</v>
      </c>
      <c r="I280" s="134">
        <f t="shared" si="128"/>
        <v>24.996454403630693</v>
      </c>
      <c r="J280" s="72"/>
    </row>
    <row r="281" spans="1:10">
      <c r="A281" s="137" t="s">
        <v>405</v>
      </c>
      <c r="B281" s="80" t="s">
        <v>205</v>
      </c>
      <c r="C281" s="136" t="s">
        <v>162</v>
      </c>
      <c r="D281" s="87"/>
      <c r="E281" s="87"/>
      <c r="F281" s="124">
        <f t="shared" si="133"/>
        <v>1410.1999999999998</v>
      </c>
      <c r="G281" s="124">
        <f t="shared" si="133"/>
        <v>1410.1999999999998</v>
      </c>
      <c r="H281" s="124">
        <f t="shared" ref="H281:H282" si="135">H282</f>
        <v>352.5</v>
      </c>
      <c r="I281" s="134">
        <f t="shared" si="128"/>
        <v>24.996454403630693</v>
      </c>
      <c r="J281" s="72"/>
    </row>
    <row r="282" spans="1:10">
      <c r="A282" s="148" t="s">
        <v>395</v>
      </c>
      <c r="B282" s="80" t="s">
        <v>205</v>
      </c>
      <c r="C282" s="136" t="s">
        <v>394</v>
      </c>
      <c r="D282" s="143"/>
      <c r="E282" s="143"/>
      <c r="F282" s="124">
        <f t="shared" si="133"/>
        <v>1410.1999999999998</v>
      </c>
      <c r="G282" s="124">
        <f t="shared" si="133"/>
        <v>1410.1999999999998</v>
      </c>
      <c r="H282" s="124">
        <f t="shared" si="135"/>
        <v>352.5</v>
      </c>
      <c r="I282" s="134">
        <f t="shared" si="128"/>
        <v>24.996454403630693</v>
      </c>
      <c r="J282" s="72"/>
    </row>
    <row r="283" spans="1:10" ht="26.4">
      <c r="A283" s="165" t="s">
        <v>602</v>
      </c>
      <c r="B283" s="80" t="s">
        <v>205</v>
      </c>
      <c r="C283" s="136" t="s">
        <v>713</v>
      </c>
      <c r="D283" s="147"/>
      <c r="E283" s="147"/>
      <c r="F283" s="124">
        <f t="shared" si="133"/>
        <v>1410.1999999999998</v>
      </c>
      <c r="G283" s="124">
        <f t="shared" si="133"/>
        <v>1410.1999999999998</v>
      </c>
      <c r="H283" s="124">
        <f t="shared" ref="F283:H284" si="136">H284</f>
        <v>352.5</v>
      </c>
      <c r="I283" s="134">
        <f t="shared" si="128"/>
        <v>24.996454403630693</v>
      </c>
      <c r="J283" s="72"/>
    </row>
    <row r="284" spans="1:10" ht="39.6">
      <c r="A284" s="166" t="s">
        <v>603</v>
      </c>
      <c r="B284" s="77" t="s">
        <v>205</v>
      </c>
      <c r="C284" s="139" t="s">
        <v>714</v>
      </c>
      <c r="D284" s="87"/>
      <c r="E284" s="87"/>
      <c r="F284" s="140">
        <f t="shared" si="136"/>
        <v>1410.1999999999998</v>
      </c>
      <c r="G284" s="140">
        <f t="shared" si="136"/>
        <v>1410.1999999999998</v>
      </c>
      <c r="H284" s="140">
        <f t="shared" si="136"/>
        <v>352.5</v>
      </c>
      <c r="I284" s="141">
        <f t="shared" si="128"/>
        <v>24.996454403630693</v>
      </c>
      <c r="J284" s="72"/>
    </row>
    <row r="285" spans="1:10" ht="26.4">
      <c r="A285" s="142" t="s">
        <v>67</v>
      </c>
      <c r="B285" s="77" t="s">
        <v>205</v>
      </c>
      <c r="C285" s="139" t="s">
        <v>714</v>
      </c>
      <c r="D285" s="143" t="s">
        <v>68</v>
      </c>
      <c r="E285" s="143"/>
      <c r="F285" s="140">
        <f>F286+F287</f>
        <v>1410.1999999999998</v>
      </c>
      <c r="G285" s="140">
        <f>G286+G287</f>
        <v>1410.1999999999998</v>
      </c>
      <c r="H285" s="140">
        <f t="shared" ref="H285" si="137">H286+H287</f>
        <v>352.5</v>
      </c>
      <c r="I285" s="141">
        <f t="shared" si="128"/>
        <v>24.996454403630693</v>
      </c>
      <c r="J285" s="72"/>
    </row>
    <row r="286" spans="1:10" ht="26.4">
      <c r="A286" s="142" t="s">
        <v>69</v>
      </c>
      <c r="B286" s="77" t="s">
        <v>205</v>
      </c>
      <c r="C286" s="139" t="s">
        <v>714</v>
      </c>
      <c r="D286" s="143" t="s">
        <v>70</v>
      </c>
      <c r="E286" s="143">
        <v>900302</v>
      </c>
      <c r="F286" s="140">
        <v>1143.5999999999999</v>
      </c>
      <c r="G286" s="140">
        <v>1143.5999999999999</v>
      </c>
      <c r="H286" s="140">
        <v>115</v>
      </c>
      <c r="I286" s="141">
        <f t="shared" si="128"/>
        <v>10.055963623644631</v>
      </c>
      <c r="J286" s="72"/>
    </row>
    <row r="287" spans="1:10" ht="26.4">
      <c r="A287" s="142" t="s">
        <v>69</v>
      </c>
      <c r="B287" s="77" t="s">
        <v>205</v>
      </c>
      <c r="C287" s="139" t="s">
        <v>714</v>
      </c>
      <c r="D287" s="143" t="s">
        <v>70</v>
      </c>
      <c r="E287" s="143">
        <v>900100</v>
      </c>
      <c r="F287" s="140">
        <v>266.60000000000002</v>
      </c>
      <c r="G287" s="140">
        <v>266.60000000000002</v>
      </c>
      <c r="H287" s="140">
        <v>237.5</v>
      </c>
      <c r="I287" s="141">
        <f t="shared" si="128"/>
        <v>89.0847711927982</v>
      </c>
      <c r="J287" s="72"/>
    </row>
    <row r="288" spans="1:10">
      <c r="A288" s="78" t="s">
        <v>94</v>
      </c>
      <c r="B288" s="80" t="s">
        <v>206</v>
      </c>
      <c r="C288" s="139"/>
      <c r="D288" s="143"/>
      <c r="E288" s="143"/>
      <c r="F288" s="124">
        <f>F289+F310</f>
        <v>337921.2</v>
      </c>
      <c r="G288" s="124">
        <f>G289+G310</f>
        <v>337921.19999999995</v>
      </c>
      <c r="H288" s="124">
        <f t="shared" ref="H288" si="138">H289+H310</f>
        <v>92887.7</v>
      </c>
      <c r="I288" s="134">
        <f t="shared" si="128"/>
        <v>27.487976486825929</v>
      </c>
      <c r="J288" s="72"/>
    </row>
    <row r="289" spans="1:10" ht="26.4">
      <c r="A289" s="137" t="s">
        <v>275</v>
      </c>
      <c r="B289" s="80" t="s">
        <v>206</v>
      </c>
      <c r="C289" s="136" t="s">
        <v>171</v>
      </c>
      <c r="D289" s="90"/>
      <c r="E289" s="90"/>
      <c r="F289" s="124">
        <f>F290</f>
        <v>286245.40000000002</v>
      </c>
      <c r="G289" s="124">
        <f>G290</f>
        <v>286245.39999999997</v>
      </c>
      <c r="H289" s="124">
        <f t="shared" ref="H289:H290" si="139">H290</f>
        <v>88866</v>
      </c>
      <c r="I289" s="134">
        <f t="shared" si="128"/>
        <v>31.045389725040128</v>
      </c>
      <c r="J289" s="72"/>
    </row>
    <row r="290" spans="1:10">
      <c r="A290" s="137" t="s">
        <v>291</v>
      </c>
      <c r="B290" s="80" t="s">
        <v>206</v>
      </c>
      <c r="C290" s="136" t="s">
        <v>292</v>
      </c>
      <c r="D290" s="90"/>
      <c r="E290" s="90"/>
      <c r="F290" s="124">
        <f>F291</f>
        <v>286245.40000000002</v>
      </c>
      <c r="G290" s="124">
        <f>G291</f>
        <v>286245.39999999997</v>
      </c>
      <c r="H290" s="124">
        <f t="shared" si="139"/>
        <v>88866</v>
      </c>
      <c r="I290" s="134">
        <f t="shared" si="128"/>
        <v>31.045389725040128</v>
      </c>
      <c r="J290" s="72"/>
    </row>
    <row r="291" spans="1:10" ht="26.4">
      <c r="A291" s="165" t="s">
        <v>621</v>
      </c>
      <c r="B291" s="80" t="s">
        <v>206</v>
      </c>
      <c r="C291" s="136" t="s">
        <v>616</v>
      </c>
      <c r="D291" s="147"/>
      <c r="E291" s="147"/>
      <c r="F291" s="124">
        <f>F292+F295+F298+F301+F307+F304</f>
        <v>286245.40000000002</v>
      </c>
      <c r="G291" s="124">
        <f>G292+G295+G298+G301+G307+G304</f>
        <v>286245.39999999997</v>
      </c>
      <c r="H291" s="124">
        <f t="shared" ref="H291" si="140">H292+H295+H298+H301+H307+H304</f>
        <v>88866</v>
      </c>
      <c r="I291" s="134">
        <f t="shared" si="128"/>
        <v>31.045389725040128</v>
      </c>
      <c r="J291" s="122" t="e">
        <f>J292+J295+J298+J301+#REF!+J307+#REF!+#REF!</f>
        <v>#REF!</v>
      </c>
    </row>
    <row r="292" spans="1:10" ht="26.4">
      <c r="A292" s="166" t="s">
        <v>711</v>
      </c>
      <c r="B292" s="77" t="s">
        <v>206</v>
      </c>
      <c r="C292" s="139" t="s">
        <v>710</v>
      </c>
      <c r="D292" s="143"/>
      <c r="E292" s="143"/>
      <c r="F292" s="140">
        <f>F293</f>
        <v>98359</v>
      </c>
      <c r="G292" s="140">
        <f>G293</f>
        <v>98359</v>
      </c>
      <c r="H292" s="140">
        <f>H293</f>
        <v>3872.6</v>
      </c>
      <c r="I292" s="141">
        <f t="shared" si="128"/>
        <v>3.9372096096950964</v>
      </c>
      <c r="J292" s="72"/>
    </row>
    <row r="293" spans="1:10" ht="26.4">
      <c r="A293" s="142" t="s">
        <v>67</v>
      </c>
      <c r="B293" s="77" t="s">
        <v>206</v>
      </c>
      <c r="C293" s="139" t="s">
        <v>710</v>
      </c>
      <c r="D293" s="143">
        <v>200</v>
      </c>
      <c r="E293" s="143"/>
      <c r="F293" s="140">
        <f>F294</f>
        <v>98359</v>
      </c>
      <c r="G293" s="140">
        <f>G294</f>
        <v>98359</v>
      </c>
      <c r="H293" s="140">
        <f t="shared" ref="H293" si="141">H294</f>
        <v>3872.6</v>
      </c>
      <c r="I293" s="141">
        <f t="shared" si="128"/>
        <v>3.9372096096950964</v>
      </c>
      <c r="J293" s="72"/>
    </row>
    <row r="294" spans="1:10" ht="26.4">
      <c r="A294" s="142" t="s">
        <v>69</v>
      </c>
      <c r="B294" s="77" t="s">
        <v>206</v>
      </c>
      <c r="C294" s="139" t="s">
        <v>710</v>
      </c>
      <c r="D294" s="143">
        <v>240</v>
      </c>
      <c r="E294" s="143">
        <v>900810</v>
      </c>
      <c r="F294" s="140">
        <v>98359</v>
      </c>
      <c r="G294" s="140">
        <v>98359</v>
      </c>
      <c r="H294" s="140">
        <v>3872.6</v>
      </c>
      <c r="I294" s="141">
        <f t="shared" si="128"/>
        <v>3.9372096096950964</v>
      </c>
      <c r="J294" s="72"/>
    </row>
    <row r="295" spans="1:10" ht="26.4">
      <c r="A295" s="166" t="s">
        <v>293</v>
      </c>
      <c r="B295" s="77" t="s">
        <v>206</v>
      </c>
      <c r="C295" s="139" t="s">
        <v>617</v>
      </c>
      <c r="D295" s="87"/>
      <c r="E295" s="87"/>
      <c r="F295" s="140">
        <f t="shared" ref="F295:H296" si="142">F296</f>
        <v>151544.6</v>
      </c>
      <c r="G295" s="140">
        <f t="shared" si="142"/>
        <v>159374.1</v>
      </c>
      <c r="H295" s="140">
        <f t="shared" si="142"/>
        <v>81825</v>
      </c>
      <c r="I295" s="141">
        <f t="shared" si="128"/>
        <v>51.341466398869073</v>
      </c>
      <c r="J295" s="72"/>
    </row>
    <row r="296" spans="1:10" ht="26.4">
      <c r="A296" s="142" t="s">
        <v>67</v>
      </c>
      <c r="B296" s="77" t="s">
        <v>206</v>
      </c>
      <c r="C296" s="139" t="s">
        <v>617</v>
      </c>
      <c r="D296" s="143">
        <v>200</v>
      </c>
      <c r="E296" s="143"/>
      <c r="F296" s="140">
        <f t="shared" si="142"/>
        <v>151544.6</v>
      </c>
      <c r="G296" s="140">
        <f t="shared" si="142"/>
        <v>159374.1</v>
      </c>
      <c r="H296" s="140">
        <f t="shared" si="142"/>
        <v>81825</v>
      </c>
      <c r="I296" s="141">
        <f t="shared" si="128"/>
        <v>51.341466398869073</v>
      </c>
      <c r="J296" s="72"/>
    </row>
    <row r="297" spans="1:10" ht="26.4">
      <c r="A297" s="142" t="s">
        <v>69</v>
      </c>
      <c r="B297" s="77" t="s">
        <v>206</v>
      </c>
      <c r="C297" s="139" t="s">
        <v>617</v>
      </c>
      <c r="D297" s="143">
        <v>240</v>
      </c>
      <c r="E297" s="143">
        <v>900810</v>
      </c>
      <c r="F297" s="140">
        <v>151544.6</v>
      </c>
      <c r="G297" s="140">
        <v>159374.1</v>
      </c>
      <c r="H297" s="140">
        <v>81825</v>
      </c>
      <c r="I297" s="141">
        <f t="shared" si="128"/>
        <v>51.341466398869073</v>
      </c>
      <c r="J297" s="72"/>
    </row>
    <row r="298" spans="1:10" ht="39.6">
      <c r="A298" s="166" t="s">
        <v>294</v>
      </c>
      <c r="B298" s="77" t="s">
        <v>206</v>
      </c>
      <c r="C298" s="139" t="s">
        <v>618</v>
      </c>
      <c r="D298" s="87"/>
      <c r="E298" s="87"/>
      <c r="F298" s="140">
        <f t="shared" ref="F298:H299" si="143">F299</f>
        <v>1500</v>
      </c>
      <c r="G298" s="140">
        <f t="shared" si="143"/>
        <v>1500</v>
      </c>
      <c r="H298" s="140">
        <f t="shared" si="143"/>
        <v>277.39999999999998</v>
      </c>
      <c r="I298" s="141">
        <f t="shared" si="128"/>
        <v>18.493333333333332</v>
      </c>
      <c r="J298" s="72"/>
    </row>
    <row r="299" spans="1:10" ht="26.4">
      <c r="A299" s="142" t="s">
        <v>67</v>
      </c>
      <c r="B299" s="77" t="s">
        <v>206</v>
      </c>
      <c r="C299" s="139" t="s">
        <v>618</v>
      </c>
      <c r="D299" s="143">
        <v>200</v>
      </c>
      <c r="E299" s="143"/>
      <c r="F299" s="140">
        <f t="shared" si="143"/>
        <v>1500</v>
      </c>
      <c r="G299" s="140">
        <f t="shared" si="143"/>
        <v>1500</v>
      </c>
      <c r="H299" s="140">
        <f t="shared" si="143"/>
        <v>277.39999999999998</v>
      </c>
      <c r="I299" s="141">
        <f t="shared" si="128"/>
        <v>18.493333333333332</v>
      </c>
      <c r="J299" s="72"/>
    </row>
    <row r="300" spans="1:10" ht="26.4">
      <c r="A300" s="142" t="s">
        <v>69</v>
      </c>
      <c r="B300" s="77" t="s">
        <v>206</v>
      </c>
      <c r="C300" s="139" t="s">
        <v>618</v>
      </c>
      <c r="D300" s="143">
        <v>240</v>
      </c>
      <c r="E300" s="143">
        <v>900810</v>
      </c>
      <c r="F300" s="140">
        <v>1500</v>
      </c>
      <c r="G300" s="140">
        <v>1500</v>
      </c>
      <c r="H300" s="140">
        <v>277.39999999999998</v>
      </c>
      <c r="I300" s="141">
        <f t="shared" si="128"/>
        <v>18.493333333333332</v>
      </c>
      <c r="J300" s="72"/>
    </row>
    <row r="301" spans="1:10" ht="30" customHeight="1">
      <c r="A301" s="166" t="s">
        <v>295</v>
      </c>
      <c r="B301" s="77" t="s">
        <v>206</v>
      </c>
      <c r="C301" s="139" t="s">
        <v>619</v>
      </c>
      <c r="D301" s="87"/>
      <c r="E301" s="87"/>
      <c r="F301" s="140">
        <f t="shared" ref="F301:H302" si="144">F302</f>
        <v>10000</v>
      </c>
      <c r="G301" s="140">
        <f t="shared" si="144"/>
        <v>10000</v>
      </c>
      <c r="H301" s="140">
        <f t="shared" si="144"/>
        <v>2288.4</v>
      </c>
      <c r="I301" s="141">
        <f t="shared" si="128"/>
        <v>22.884</v>
      </c>
      <c r="J301" s="72"/>
    </row>
    <row r="302" spans="1:10" ht="26.4">
      <c r="A302" s="142" t="s">
        <v>67</v>
      </c>
      <c r="B302" s="77" t="s">
        <v>206</v>
      </c>
      <c r="C302" s="139" t="s">
        <v>619</v>
      </c>
      <c r="D302" s="143">
        <v>200</v>
      </c>
      <c r="E302" s="143"/>
      <c r="F302" s="140">
        <f t="shared" si="144"/>
        <v>10000</v>
      </c>
      <c r="G302" s="140">
        <f t="shared" si="144"/>
        <v>10000</v>
      </c>
      <c r="H302" s="140">
        <f t="shared" si="144"/>
        <v>2288.4</v>
      </c>
      <c r="I302" s="141">
        <f t="shared" si="128"/>
        <v>22.884</v>
      </c>
      <c r="J302" s="72"/>
    </row>
    <row r="303" spans="1:10" ht="26.4">
      <c r="A303" s="142" t="s">
        <v>69</v>
      </c>
      <c r="B303" s="77" t="s">
        <v>206</v>
      </c>
      <c r="C303" s="139" t="s">
        <v>619</v>
      </c>
      <c r="D303" s="143">
        <v>240</v>
      </c>
      <c r="E303" s="143">
        <v>900810</v>
      </c>
      <c r="F303" s="140">
        <v>10000</v>
      </c>
      <c r="G303" s="140">
        <v>10000</v>
      </c>
      <c r="H303" s="140">
        <v>2288.4</v>
      </c>
      <c r="I303" s="141">
        <f t="shared" si="128"/>
        <v>22.884</v>
      </c>
      <c r="J303" s="72"/>
    </row>
    <row r="304" spans="1:10" ht="26.4">
      <c r="A304" s="166" t="s">
        <v>745</v>
      </c>
      <c r="B304" s="77" t="s">
        <v>206</v>
      </c>
      <c r="C304" s="139" t="s">
        <v>744</v>
      </c>
      <c r="D304" s="143"/>
      <c r="E304" s="143"/>
      <c r="F304" s="140">
        <f>F305</f>
        <v>2795</v>
      </c>
      <c r="G304" s="140">
        <f>G305</f>
        <v>580.6</v>
      </c>
      <c r="H304" s="140">
        <f t="shared" ref="F304:H305" si="145">H305</f>
        <v>575.1</v>
      </c>
      <c r="I304" s="141">
        <f t="shared" si="128"/>
        <v>99.052704099207716</v>
      </c>
      <c r="J304" s="72"/>
    </row>
    <row r="305" spans="1:10" ht="26.4">
      <c r="A305" s="142" t="s">
        <v>67</v>
      </c>
      <c r="B305" s="77" t="s">
        <v>206</v>
      </c>
      <c r="C305" s="139" t="s">
        <v>744</v>
      </c>
      <c r="D305" s="143" t="s">
        <v>68</v>
      </c>
      <c r="E305" s="143"/>
      <c r="F305" s="140">
        <f t="shared" si="145"/>
        <v>2795</v>
      </c>
      <c r="G305" s="140">
        <f t="shared" si="145"/>
        <v>580.6</v>
      </c>
      <c r="H305" s="140">
        <f t="shared" si="145"/>
        <v>575.1</v>
      </c>
      <c r="I305" s="141">
        <f t="shared" si="128"/>
        <v>99.052704099207716</v>
      </c>
      <c r="J305" s="72"/>
    </row>
    <row r="306" spans="1:10" ht="26.4">
      <c r="A306" s="142" t="s">
        <v>69</v>
      </c>
      <c r="B306" s="77" t="s">
        <v>206</v>
      </c>
      <c r="C306" s="139" t="s">
        <v>744</v>
      </c>
      <c r="D306" s="143" t="s">
        <v>70</v>
      </c>
      <c r="E306" s="143">
        <v>900810</v>
      </c>
      <c r="F306" s="140">
        <v>2795</v>
      </c>
      <c r="G306" s="140">
        <v>580.6</v>
      </c>
      <c r="H306" s="140">
        <v>575.1</v>
      </c>
      <c r="I306" s="141">
        <f t="shared" si="128"/>
        <v>99.052704099207716</v>
      </c>
      <c r="J306" s="72"/>
    </row>
    <row r="307" spans="1:10">
      <c r="A307" s="166" t="s">
        <v>296</v>
      </c>
      <c r="B307" s="77" t="s">
        <v>206</v>
      </c>
      <c r="C307" s="139" t="s">
        <v>620</v>
      </c>
      <c r="D307" s="143"/>
      <c r="E307" s="143"/>
      <c r="F307" s="140">
        <f t="shared" ref="F307:H308" si="146">F308</f>
        <v>22046.799999999999</v>
      </c>
      <c r="G307" s="140">
        <f t="shared" si="146"/>
        <v>16431.7</v>
      </c>
      <c r="H307" s="140">
        <f t="shared" si="146"/>
        <v>27.5</v>
      </c>
      <c r="I307" s="141">
        <f t="shared" si="128"/>
        <v>0.16735943329052988</v>
      </c>
      <c r="J307" s="72"/>
    </row>
    <row r="308" spans="1:10" ht="26.4">
      <c r="A308" s="142" t="s">
        <v>67</v>
      </c>
      <c r="B308" s="77" t="s">
        <v>206</v>
      </c>
      <c r="C308" s="139" t="s">
        <v>620</v>
      </c>
      <c r="D308" s="143">
        <v>200</v>
      </c>
      <c r="E308" s="143"/>
      <c r="F308" s="140">
        <f>F309</f>
        <v>22046.799999999999</v>
      </c>
      <c r="G308" s="140">
        <f>G309</f>
        <v>16431.7</v>
      </c>
      <c r="H308" s="140">
        <f t="shared" si="146"/>
        <v>27.5</v>
      </c>
      <c r="I308" s="141">
        <f t="shared" si="128"/>
        <v>0.16735943329052988</v>
      </c>
      <c r="J308" s="123" t="e">
        <f>J309+#REF!</f>
        <v>#REF!</v>
      </c>
    </row>
    <row r="309" spans="1:10" ht="26.4">
      <c r="A309" s="142" t="s">
        <v>69</v>
      </c>
      <c r="B309" s="77" t="s">
        <v>206</v>
      </c>
      <c r="C309" s="139" t="s">
        <v>620</v>
      </c>
      <c r="D309" s="143">
        <v>240</v>
      </c>
      <c r="E309" s="143">
        <v>900810</v>
      </c>
      <c r="F309" s="140">
        <v>22046.799999999999</v>
      </c>
      <c r="G309" s="140">
        <v>16431.7</v>
      </c>
      <c r="H309" s="140">
        <v>27.5</v>
      </c>
      <c r="I309" s="141">
        <f t="shared" si="128"/>
        <v>0.16735943329052988</v>
      </c>
      <c r="J309" s="72"/>
    </row>
    <row r="310" spans="1:10" ht="26.4">
      <c r="A310" s="148" t="s">
        <v>300</v>
      </c>
      <c r="B310" s="80" t="s">
        <v>206</v>
      </c>
      <c r="C310" s="136" t="s">
        <v>301</v>
      </c>
      <c r="D310" s="147"/>
      <c r="E310" s="147"/>
      <c r="F310" s="124">
        <f>F311</f>
        <v>51675.8</v>
      </c>
      <c r="G310" s="124">
        <f>G311</f>
        <v>51675.8</v>
      </c>
      <c r="H310" s="124">
        <f t="shared" ref="H310" si="147">H311</f>
        <v>4021.7000000000003</v>
      </c>
      <c r="I310" s="134">
        <f t="shared" si="128"/>
        <v>7.7825597281512824</v>
      </c>
      <c r="J310" s="72"/>
    </row>
    <row r="311" spans="1:10" ht="37.5" customHeight="1">
      <c r="A311" s="135" t="s">
        <v>622</v>
      </c>
      <c r="B311" s="80" t="s">
        <v>206</v>
      </c>
      <c r="C311" s="136" t="s">
        <v>305</v>
      </c>
      <c r="D311" s="147"/>
      <c r="E311" s="147"/>
      <c r="F311" s="124">
        <f>F312+F316</f>
        <v>51675.8</v>
      </c>
      <c r="G311" s="124">
        <f>G312+G316</f>
        <v>51675.8</v>
      </c>
      <c r="H311" s="124">
        <f>H312+H316</f>
        <v>4021.7000000000003</v>
      </c>
      <c r="I311" s="134">
        <f t="shared" si="128"/>
        <v>7.7825597281512824</v>
      </c>
      <c r="J311" s="72"/>
    </row>
    <row r="312" spans="1:10">
      <c r="A312" s="148" t="s">
        <v>191</v>
      </c>
      <c r="B312" s="80" t="s">
        <v>206</v>
      </c>
      <c r="C312" s="136" t="s">
        <v>623</v>
      </c>
      <c r="D312" s="147"/>
      <c r="E312" s="147"/>
      <c r="F312" s="124">
        <f>+F313</f>
        <v>16074.7</v>
      </c>
      <c r="G312" s="124">
        <f>+G313</f>
        <v>16074.7</v>
      </c>
      <c r="H312" s="124">
        <f t="shared" ref="H312" si="148">+H313</f>
        <v>0</v>
      </c>
      <c r="I312" s="141">
        <f t="shared" si="128"/>
        <v>0</v>
      </c>
      <c r="J312" s="72"/>
    </row>
    <row r="313" spans="1:10">
      <c r="A313" s="142" t="s">
        <v>404</v>
      </c>
      <c r="B313" s="77" t="s">
        <v>206</v>
      </c>
      <c r="C313" s="139" t="s">
        <v>720</v>
      </c>
      <c r="D313" s="143"/>
      <c r="E313" s="143"/>
      <c r="F313" s="140">
        <f>F314</f>
        <v>16074.7</v>
      </c>
      <c r="G313" s="140">
        <f>G314</f>
        <v>16074.7</v>
      </c>
      <c r="H313" s="140">
        <f t="shared" ref="H313:H314" si="149">H314</f>
        <v>0</v>
      </c>
      <c r="I313" s="141">
        <f t="shared" si="128"/>
        <v>0</v>
      </c>
      <c r="J313" s="72"/>
    </row>
    <row r="314" spans="1:10" ht="26.4">
      <c r="A314" s="142" t="s">
        <v>67</v>
      </c>
      <c r="B314" s="77" t="s">
        <v>206</v>
      </c>
      <c r="C314" s="139" t="s">
        <v>720</v>
      </c>
      <c r="D314" s="143">
        <v>200</v>
      </c>
      <c r="E314" s="143"/>
      <c r="F314" s="140">
        <f>F315</f>
        <v>16074.7</v>
      </c>
      <c r="G314" s="140">
        <f>G315</f>
        <v>16074.7</v>
      </c>
      <c r="H314" s="140">
        <f t="shared" si="149"/>
        <v>0</v>
      </c>
      <c r="I314" s="141">
        <f t="shared" si="128"/>
        <v>0</v>
      </c>
      <c r="J314" s="72"/>
    </row>
    <row r="315" spans="1:10" ht="26.4">
      <c r="A315" s="142" t="s">
        <v>69</v>
      </c>
      <c r="B315" s="77" t="s">
        <v>206</v>
      </c>
      <c r="C315" s="139" t="s">
        <v>720</v>
      </c>
      <c r="D315" s="143">
        <v>240</v>
      </c>
      <c r="E315" s="143">
        <v>900810</v>
      </c>
      <c r="F315" s="140">
        <v>16074.7</v>
      </c>
      <c r="G315" s="140">
        <v>16074.7</v>
      </c>
      <c r="H315" s="140">
        <v>0</v>
      </c>
      <c r="I315" s="141">
        <f t="shared" si="128"/>
        <v>0</v>
      </c>
      <c r="J315" s="72"/>
    </row>
    <row r="316" spans="1:10" ht="26.4">
      <c r="A316" s="144" t="s">
        <v>624</v>
      </c>
      <c r="B316" s="80" t="s">
        <v>206</v>
      </c>
      <c r="C316" s="136" t="s">
        <v>306</v>
      </c>
      <c r="D316" s="147"/>
      <c r="E316" s="147"/>
      <c r="F316" s="124">
        <f>F317+F325+F322</f>
        <v>35601.1</v>
      </c>
      <c r="G316" s="124">
        <f>G317+G325+G322</f>
        <v>35601.1</v>
      </c>
      <c r="H316" s="124">
        <f t="shared" ref="H316" si="150">H317+H325+H322</f>
        <v>4021.7000000000003</v>
      </c>
      <c r="I316" s="134">
        <f t="shared" si="128"/>
        <v>11.296561061315522</v>
      </c>
      <c r="J316" s="72"/>
    </row>
    <row r="317" spans="1:10">
      <c r="A317" s="152" t="s">
        <v>656</v>
      </c>
      <c r="B317" s="77" t="s">
        <v>206</v>
      </c>
      <c r="C317" s="139" t="s">
        <v>625</v>
      </c>
      <c r="D317" s="143"/>
      <c r="E317" s="143"/>
      <c r="F317" s="140">
        <f>F318+F320</f>
        <v>4800</v>
      </c>
      <c r="G317" s="140">
        <f>G318+G320</f>
        <v>4800</v>
      </c>
      <c r="H317" s="140">
        <f t="shared" ref="H317" si="151">H318+H320</f>
        <v>2821.7000000000003</v>
      </c>
      <c r="I317" s="141">
        <f t="shared" si="128"/>
        <v>58.78541666666667</v>
      </c>
      <c r="J317" s="72"/>
    </row>
    <row r="318" spans="1:10" ht="26.4">
      <c r="A318" s="142" t="s">
        <v>67</v>
      </c>
      <c r="B318" s="77" t="s">
        <v>206</v>
      </c>
      <c r="C318" s="139" t="s">
        <v>625</v>
      </c>
      <c r="D318" s="143">
        <v>200</v>
      </c>
      <c r="E318" s="143"/>
      <c r="F318" s="140">
        <f>F319</f>
        <v>3800</v>
      </c>
      <c r="G318" s="140">
        <f>G319</f>
        <v>3800</v>
      </c>
      <c r="H318" s="140">
        <f t="shared" ref="H318" si="152">H319</f>
        <v>2382.9</v>
      </c>
      <c r="I318" s="141">
        <f t="shared" si="128"/>
        <v>62.707894736842107</v>
      </c>
      <c r="J318" s="72"/>
    </row>
    <row r="319" spans="1:10" ht="26.4">
      <c r="A319" s="142" t="s">
        <v>69</v>
      </c>
      <c r="B319" s="77" t="s">
        <v>206</v>
      </c>
      <c r="C319" s="139" t="s">
        <v>625</v>
      </c>
      <c r="D319" s="143">
        <v>240</v>
      </c>
      <c r="E319" s="143">
        <v>900810</v>
      </c>
      <c r="F319" s="140">
        <v>3800</v>
      </c>
      <c r="G319" s="140">
        <v>3800</v>
      </c>
      <c r="H319" s="140">
        <v>2382.9</v>
      </c>
      <c r="I319" s="141">
        <f t="shared" si="128"/>
        <v>62.707894736842107</v>
      </c>
      <c r="J319" s="72"/>
    </row>
    <row r="320" spans="1:10" ht="26.4">
      <c r="A320" s="142" t="s">
        <v>83</v>
      </c>
      <c r="B320" s="77" t="s">
        <v>206</v>
      </c>
      <c r="C320" s="139" t="s">
        <v>625</v>
      </c>
      <c r="D320" s="143">
        <v>600</v>
      </c>
      <c r="E320" s="143"/>
      <c r="F320" s="140">
        <f>F321</f>
        <v>1000</v>
      </c>
      <c r="G320" s="140">
        <f>G321</f>
        <v>1000</v>
      </c>
      <c r="H320" s="140">
        <f t="shared" ref="H320" si="153">H321</f>
        <v>438.8</v>
      </c>
      <c r="I320" s="141">
        <f t="shared" si="128"/>
        <v>43.88</v>
      </c>
      <c r="J320" s="72"/>
    </row>
    <row r="321" spans="1:11">
      <c r="A321" s="142" t="s">
        <v>85</v>
      </c>
      <c r="B321" s="77" t="s">
        <v>206</v>
      </c>
      <c r="C321" s="139" t="s">
        <v>625</v>
      </c>
      <c r="D321" s="143">
        <v>610</v>
      </c>
      <c r="E321" s="143">
        <v>900810</v>
      </c>
      <c r="F321" s="140">
        <v>1000</v>
      </c>
      <c r="G321" s="140">
        <v>1000</v>
      </c>
      <c r="H321" s="140">
        <v>438.8</v>
      </c>
      <c r="I321" s="141">
        <f t="shared" si="128"/>
        <v>43.88</v>
      </c>
      <c r="J321" s="72"/>
    </row>
    <row r="322" spans="1:11" ht="26.4">
      <c r="A322" s="142" t="s">
        <v>763</v>
      </c>
      <c r="B322" s="77" t="s">
        <v>206</v>
      </c>
      <c r="C322" s="139" t="s">
        <v>764</v>
      </c>
      <c r="D322" s="143"/>
      <c r="E322" s="143"/>
      <c r="F322" s="140">
        <f>F323</f>
        <v>29601.1</v>
      </c>
      <c r="G322" s="140">
        <f>G323</f>
        <v>29601.1</v>
      </c>
      <c r="H322" s="140">
        <f t="shared" ref="H322:H323" si="154">H323</f>
        <v>0</v>
      </c>
      <c r="I322" s="141">
        <f t="shared" si="128"/>
        <v>0</v>
      </c>
      <c r="J322" s="72"/>
    </row>
    <row r="323" spans="1:11" ht="26.4">
      <c r="A323" s="142" t="s">
        <v>67</v>
      </c>
      <c r="B323" s="77" t="s">
        <v>206</v>
      </c>
      <c r="C323" s="139" t="s">
        <v>764</v>
      </c>
      <c r="D323" s="143">
        <v>200</v>
      </c>
      <c r="E323" s="143"/>
      <c r="F323" s="140">
        <f>F324</f>
        <v>29601.1</v>
      </c>
      <c r="G323" s="140">
        <f>G324</f>
        <v>29601.1</v>
      </c>
      <c r="H323" s="140">
        <f t="shared" si="154"/>
        <v>0</v>
      </c>
      <c r="I323" s="141">
        <f t="shared" si="128"/>
        <v>0</v>
      </c>
      <c r="J323" s="72"/>
    </row>
    <row r="324" spans="1:11" ht="26.4">
      <c r="A324" s="142" t="s">
        <v>69</v>
      </c>
      <c r="B324" s="77" t="s">
        <v>206</v>
      </c>
      <c r="C324" s="139" t="s">
        <v>764</v>
      </c>
      <c r="D324" s="143">
        <v>240</v>
      </c>
      <c r="E324" s="143">
        <v>900810</v>
      </c>
      <c r="F324" s="140">
        <v>29601.1</v>
      </c>
      <c r="G324" s="140">
        <v>29601.1</v>
      </c>
      <c r="H324" s="140">
        <v>0</v>
      </c>
      <c r="I324" s="141">
        <f t="shared" si="128"/>
        <v>0</v>
      </c>
      <c r="J324" s="72"/>
      <c r="K324" s="72"/>
    </row>
    <row r="325" spans="1:11">
      <c r="A325" s="142" t="s">
        <v>629</v>
      </c>
      <c r="B325" s="77" t="s">
        <v>206</v>
      </c>
      <c r="C325" s="139" t="s">
        <v>718</v>
      </c>
      <c r="D325" s="143"/>
      <c r="E325" s="143"/>
      <c r="F325" s="140">
        <f>F326</f>
        <v>1200</v>
      </c>
      <c r="G325" s="140">
        <f>G326</f>
        <v>1200</v>
      </c>
      <c r="H325" s="140">
        <f t="shared" ref="H325:H326" si="155">H326</f>
        <v>1200</v>
      </c>
      <c r="I325" s="141">
        <f t="shared" si="128"/>
        <v>100</v>
      </c>
      <c r="J325" s="72"/>
      <c r="K325" s="72"/>
    </row>
    <row r="326" spans="1:11" ht="26.4">
      <c r="A326" s="142" t="s">
        <v>67</v>
      </c>
      <c r="B326" s="77" t="s">
        <v>206</v>
      </c>
      <c r="C326" s="139" t="s">
        <v>718</v>
      </c>
      <c r="D326" s="143" t="s">
        <v>68</v>
      </c>
      <c r="E326" s="143"/>
      <c r="F326" s="140">
        <f>F327</f>
        <v>1200</v>
      </c>
      <c r="G326" s="140">
        <f>G327</f>
        <v>1200</v>
      </c>
      <c r="H326" s="140">
        <f t="shared" si="155"/>
        <v>1200</v>
      </c>
      <c r="I326" s="141">
        <f t="shared" si="128"/>
        <v>100</v>
      </c>
      <c r="J326" s="195">
        <f t="shared" ref="J326" si="156">J327</f>
        <v>0</v>
      </c>
      <c r="K326" s="196"/>
    </row>
    <row r="327" spans="1:11" ht="26.4">
      <c r="A327" s="142" t="s">
        <v>69</v>
      </c>
      <c r="B327" s="77" t="s">
        <v>206</v>
      </c>
      <c r="C327" s="139" t="s">
        <v>718</v>
      </c>
      <c r="D327" s="143" t="s">
        <v>70</v>
      </c>
      <c r="E327" s="143">
        <v>900810</v>
      </c>
      <c r="F327" s="140">
        <v>1200</v>
      </c>
      <c r="G327" s="140">
        <v>1200</v>
      </c>
      <c r="H327" s="140">
        <v>1200</v>
      </c>
      <c r="I327" s="141">
        <f t="shared" si="128"/>
        <v>100</v>
      </c>
      <c r="J327" s="72"/>
      <c r="K327" s="72"/>
    </row>
    <row r="328" spans="1:11">
      <c r="A328" s="78" t="s">
        <v>95</v>
      </c>
      <c r="B328" s="80" t="s">
        <v>207</v>
      </c>
      <c r="C328" s="139"/>
      <c r="D328" s="143"/>
      <c r="E328" s="143"/>
      <c r="F328" s="124">
        <f>F329</f>
        <v>11094</v>
      </c>
      <c r="G328" s="124">
        <f>G329</f>
        <v>11094</v>
      </c>
      <c r="H328" s="124">
        <f t="shared" ref="H328" si="157">H329</f>
        <v>3141.2</v>
      </c>
      <c r="I328" s="134">
        <f t="shared" si="128"/>
        <v>28.314404182440956</v>
      </c>
      <c r="J328" s="72"/>
      <c r="K328" s="72"/>
    </row>
    <row r="329" spans="1:11">
      <c r="A329" s="148" t="s">
        <v>549</v>
      </c>
      <c r="B329" s="80" t="s">
        <v>207</v>
      </c>
      <c r="C329" s="136" t="s">
        <v>159</v>
      </c>
      <c r="D329" s="143"/>
      <c r="E329" s="143"/>
      <c r="F329" s="124">
        <f>F335+F330</f>
        <v>11094</v>
      </c>
      <c r="G329" s="124">
        <f>G335+G330</f>
        <v>11094</v>
      </c>
      <c r="H329" s="124">
        <f>H335+H330</f>
        <v>3141.2</v>
      </c>
      <c r="I329" s="134">
        <f t="shared" si="128"/>
        <v>28.314404182440956</v>
      </c>
      <c r="J329" s="72"/>
      <c r="K329" s="72"/>
    </row>
    <row r="330" spans="1:11" ht="39.6">
      <c r="A330" s="144" t="s">
        <v>463</v>
      </c>
      <c r="B330" s="80" t="s">
        <v>207</v>
      </c>
      <c r="C330" s="136" t="s">
        <v>160</v>
      </c>
      <c r="D330" s="143"/>
      <c r="E330" s="143"/>
      <c r="F330" s="124">
        <f t="shared" ref="F330:G333" si="158">F331</f>
        <v>845</v>
      </c>
      <c r="G330" s="124">
        <f t="shared" si="158"/>
        <v>845</v>
      </c>
      <c r="H330" s="124">
        <f t="shared" ref="H330:H333" si="159">H331</f>
        <v>95</v>
      </c>
      <c r="I330" s="134">
        <f t="shared" si="128"/>
        <v>11.242603550295858</v>
      </c>
      <c r="J330" s="72"/>
      <c r="K330" s="72"/>
    </row>
    <row r="331" spans="1:11" ht="52.8">
      <c r="A331" s="148" t="s">
        <v>464</v>
      </c>
      <c r="B331" s="80" t="s">
        <v>207</v>
      </c>
      <c r="C331" s="136" t="s">
        <v>193</v>
      </c>
      <c r="D331" s="147"/>
      <c r="E331" s="147"/>
      <c r="F331" s="124">
        <f t="shared" si="158"/>
        <v>845</v>
      </c>
      <c r="G331" s="124">
        <f t="shared" si="158"/>
        <v>845</v>
      </c>
      <c r="H331" s="124">
        <f t="shared" si="159"/>
        <v>95</v>
      </c>
      <c r="I331" s="134">
        <f t="shared" si="128"/>
        <v>11.242603550295858</v>
      </c>
      <c r="J331" s="72"/>
    </row>
    <row r="332" spans="1:11" ht="66">
      <c r="A332" s="142" t="s">
        <v>548</v>
      </c>
      <c r="B332" s="77" t="s">
        <v>207</v>
      </c>
      <c r="C332" s="139" t="s">
        <v>704</v>
      </c>
      <c r="D332" s="143"/>
      <c r="E332" s="143"/>
      <c r="F332" s="140">
        <f t="shared" si="158"/>
        <v>845</v>
      </c>
      <c r="G332" s="140">
        <f t="shared" si="158"/>
        <v>845</v>
      </c>
      <c r="H332" s="140">
        <f t="shared" si="159"/>
        <v>95</v>
      </c>
      <c r="I332" s="141">
        <f t="shared" ref="I332:I395" si="160">H332/G332*100</f>
        <v>11.242603550295858</v>
      </c>
      <c r="J332" s="72"/>
    </row>
    <row r="333" spans="1:11" ht="26.4">
      <c r="A333" s="142" t="s">
        <v>83</v>
      </c>
      <c r="B333" s="77" t="s">
        <v>207</v>
      </c>
      <c r="C333" s="139" t="s">
        <v>704</v>
      </c>
      <c r="D333" s="143" t="s">
        <v>84</v>
      </c>
      <c r="E333" s="143"/>
      <c r="F333" s="140">
        <f t="shared" si="158"/>
        <v>845</v>
      </c>
      <c r="G333" s="140">
        <f t="shared" si="158"/>
        <v>845</v>
      </c>
      <c r="H333" s="140">
        <f t="shared" si="159"/>
        <v>95</v>
      </c>
      <c r="I333" s="141">
        <f t="shared" si="160"/>
        <v>11.242603550295858</v>
      </c>
      <c r="J333" s="72"/>
    </row>
    <row r="334" spans="1:11">
      <c r="A334" s="142" t="s">
        <v>85</v>
      </c>
      <c r="B334" s="77" t="s">
        <v>207</v>
      </c>
      <c r="C334" s="139" t="s">
        <v>704</v>
      </c>
      <c r="D334" s="143" t="s">
        <v>86</v>
      </c>
      <c r="E334" s="143">
        <v>900100</v>
      </c>
      <c r="F334" s="140">
        <v>845</v>
      </c>
      <c r="G334" s="140">
        <v>845</v>
      </c>
      <c r="H334" s="140">
        <v>95</v>
      </c>
      <c r="I334" s="141">
        <f t="shared" si="160"/>
        <v>11.242603550295858</v>
      </c>
      <c r="J334" s="72"/>
    </row>
    <row r="335" spans="1:11" ht="39.6">
      <c r="A335" s="135" t="s">
        <v>546</v>
      </c>
      <c r="B335" s="80" t="s">
        <v>207</v>
      </c>
      <c r="C335" s="136" t="s">
        <v>169</v>
      </c>
      <c r="D335" s="147"/>
      <c r="E335" s="147"/>
      <c r="F335" s="124">
        <f>F336+F343+F347+F357</f>
        <v>10249</v>
      </c>
      <c r="G335" s="124">
        <f>G336+G343+G347+G357</f>
        <v>10249</v>
      </c>
      <c r="H335" s="124">
        <f t="shared" ref="H335" si="161">H336+H343+H347+H357</f>
        <v>3046.2</v>
      </c>
      <c r="I335" s="134">
        <f t="shared" si="160"/>
        <v>29.721924090155134</v>
      </c>
      <c r="J335" s="72"/>
    </row>
    <row r="336" spans="1:11">
      <c r="A336" s="135" t="s">
        <v>547</v>
      </c>
      <c r="B336" s="80" t="s">
        <v>207</v>
      </c>
      <c r="C336" s="136" t="s">
        <v>278</v>
      </c>
      <c r="D336" s="147"/>
      <c r="E336" s="147"/>
      <c r="F336" s="124">
        <f>F337+F340</f>
        <v>5858.7</v>
      </c>
      <c r="G336" s="124">
        <f>G337+G340</f>
        <v>5858.7</v>
      </c>
      <c r="H336" s="124">
        <f t="shared" ref="H336" si="162">H337+H340</f>
        <v>1908.9</v>
      </c>
      <c r="I336" s="134">
        <f t="shared" si="160"/>
        <v>32.582313482513186</v>
      </c>
      <c r="J336" s="72"/>
    </row>
    <row r="337" spans="1:10" ht="39.6">
      <c r="A337" s="142" t="s">
        <v>462</v>
      </c>
      <c r="B337" s="77" t="s">
        <v>207</v>
      </c>
      <c r="C337" s="139" t="s">
        <v>279</v>
      </c>
      <c r="D337" s="143"/>
      <c r="E337" s="143"/>
      <c r="F337" s="140">
        <f t="shared" ref="F337:H338" si="163">F338</f>
        <v>2904.2</v>
      </c>
      <c r="G337" s="140">
        <f t="shared" si="163"/>
        <v>2904.2</v>
      </c>
      <c r="H337" s="140">
        <f t="shared" si="163"/>
        <v>998.4</v>
      </c>
      <c r="I337" s="141">
        <f t="shared" si="160"/>
        <v>34.377797672336619</v>
      </c>
      <c r="J337" s="72"/>
    </row>
    <row r="338" spans="1:10" ht="26.4">
      <c r="A338" s="142" t="s">
        <v>67</v>
      </c>
      <c r="B338" s="77" t="s">
        <v>207</v>
      </c>
      <c r="C338" s="139" t="s">
        <v>279</v>
      </c>
      <c r="D338" s="143" t="s">
        <v>68</v>
      </c>
      <c r="E338" s="143"/>
      <c r="F338" s="140">
        <f t="shared" si="163"/>
        <v>2904.2</v>
      </c>
      <c r="G338" s="140">
        <f t="shared" si="163"/>
        <v>2904.2</v>
      </c>
      <c r="H338" s="140">
        <f t="shared" si="163"/>
        <v>998.4</v>
      </c>
      <c r="I338" s="141">
        <f t="shared" si="160"/>
        <v>34.377797672336619</v>
      </c>
      <c r="J338" s="72"/>
    </row>
    <row r="339" spans="1:10" ht="26.4">
      <c r="A339" s="142" t="s">
        <v>69</v>
      </c>
      <c r="B339" s="77" t="s">
        <v>207</v>
      </c>
      <c r="C339" s="139" t="s">
        <v>279</v>
      </c>
      <c r="D339" s="143" t="s">
        <v>70</v>
      </c>
      <c r="E339" s="143">
        <v>900100</v>
      </c>
      <c r="F339" s="140">
        <v>2904.2</v>
      </c>
      <c r="G339" s="140">
        <v>2904.2</v>
      </c>
      <c r="H339" s="140">
        <f>885.7+56.8+55.9</f>
        <v>998.4</v>
      </c>
      <c r="I339" s="141">
        <f t="shared" si="160"/>
        <v>34.377797672336619</v>
      </c>
      <c r="J339" s="72"/>
    </row>
    <row r="340" spans="1:10" ht="26.4">
      <c r="A340" s="142" t="s">
        <v>276</v>
      </c>
      <c r="B340" s="77" t="s">
        <v>207</v>
      </c>
      <c r="C340" s="139" t="s">
        <v>280</v>
      </c>
      <c r="D340" s="143"/>
      <c r="E340" s="143"/>
      <c r="F340" s="140">
        <f t="shared" ref="F340:H341" si="164">F341</f>
        <v>2954.5</v>
      </c>
      <c r="G340" s="140">
        <f t="shared" si="164"/>
        <v>2954.5</v>
      </c>
      <c r="H340" s="140">
        <f t="shared" si="164"/>
        <v>910.50000000000011</v>
      </c>
      <c r="I340" s="141">
        <f t="shared" si="160"/>
        <v>30.817397190726016</v>
      </c>
      <c r="J340" s="72"/>
    </row>
    <row r="341" spans="1:10" ht="26.4">
      <c r="A341" s="142" t="s">
        <v>67</v>
      </c>
      <c r="B341" s="77" t="s">
        <v>207</v>
      </c>
      <c r="C341" s="139" t="s">
        <v>280</v>
      </c>
      <c r="D341" s="143" t="s">
        <v>68</v>
      </c>
      <c r="E341" s="143"/>
      <c r="F341" s="140">
        <f t="shared" si="164"/>
        <v>2954.5</v>
      </c>
      <c r="G341" s="140">
        <f t="shared" si="164"/>
        <v>2954.5</v>
      </c>
      <c r="H341" s="140">
        <f t="shared" si="164"/>
        <v>910.50000000000011</v>
      </c>
      <c r="I341" s="141">
        <f t="shared" si="160"/>
        <v>30.817397190726016</v>
      </c>
      <c r="J341" s="72"/>
    </row>
    <row r="342" spans="1:10" ht="26.4">
      <c r="A342" s="142" t="s">
        <v>69</v>
      </c>
      <c r="B342" s="77" t="s">
        <v>207</v>
      </c>
      <c r="C342" s="139" t="s">
        <v>280</v>
      </c>
      <c r="D342" s="143" t="s">
        <v>70</v>
      </c>
      <c r="E342" s="143">
        <v>900100</v>
      </c>
      <c r="F342" s="140">
        <v>2954.5</v>
      </c>
      <c r="G342" s="140">
        <v>2954.5</v>
      </c>
      <c r="H342" s="140">
        <f>733.6+57.7+119.2</f>
        <v>910.50000000000011</v>
      </c>
      <c r="I342" s="141">
        <f t="shared" si="160"/>
        <v>30.817397190726016</v>
      </c>
      <c r="J342" s="72"/>
    </row>
    <row r="343" spans="1:10">
      <c r="A343" s="135" t="s">
        <v>465</v>
      </c>
      <c r="B343" s="80" t="s">
        <v>207</v>
      </c>
      <c r="C343" s="136" t="s">
        <v>281</v>
      </c>
      <c r="D343" s="147"/>
      <c r="E343" s="143"/>
      <c r="F343" s="124">
        <f t="shared" ref="F343:G345" si="165">F344</f>
        <v>1261.3</v>
      </c>
      <c r="G343" s="124">
        <f t="shared" si="165"/>
        <v>1261.3</v>
      </c>
      <c r="H343" s="124">
        <f t="shared" ref="H343:H345" si="166">H344</f>
        <v>84.8</v>
      </c>
      <c r="I343" s="134">
        <f t="shared" si="160"/>
        <v>6.7232220724649165</v>
      </c>
      <c r="J343" s="72"/>
    </row>
    <row r="344" spans="1:10">
      <c r="A344" s="166" t="s">
        <v>277</v>
      </c>
      <c r="B344" s="77" t="s">
        <v>207</v>
      </c>
      <c r="C344" s="139" t="s">
        <v>282</v>
      </c>
      <c r="D344" s="143"/>
      <c r="E344" s="143"/>
      <c r="F344" s="140">
        <f t="shared" si="165"/>
        <v>1261.3</v>
      </c>
      <c r="G344" s="140">
        <f t="shared" si="165"/>
        <v>1261.3</v>
      </c>
      <c r="H344" s="140">
        <f t="shared" si="166"/>
        <v>84.8</v>
      </c>
      <c r="I344" s="141">
        <f t="shared" si="160"/>
        <v>6.7232220724649165</v>
      </c>
      <c r="J344" s="72"/>
    </row>
    <row r="345" spans="1:10" ht="26.4">
      <c r="A345" s="142" t="s">
        <v>67</v>
      </c>
      <c r="B345" s="77" t="s">
        <v>207</v>
      </c>
      <c r="C345" s="139" t="s">
        <v>282</v>
      </c>
      <c r="D345" s="143" t="s">
        <v>68</v>
      </c>
      <c r="E345" s="143"/>
      <c r="F345" s="140">
        <f t="shared" si="165"/>
        <v>1261.3</v>
      </c>
      <c r="G345" s="140">
        <f t="shared" si="165"/>
        <v>1261.3</v>
      </c>
      <c r="H345" s="140">
        <f t="shared" si="166"/>
        <v>84.8</v>
      </c>
      <c r="I345" s="141">
        <f t="shared" si="160"/>
        <v>6.7232220724649165</v>
      </c>
      <c r="J345" s="72"/>
    </row>
    <row r="346" spans="1:10" ht="26.4">
      <c r="A346" s="142" t="s">
        <v>69</v>
      </c>
      <c r="B346" s="77" t="s">
        <v>207</v>
      </c>
      <c r="C346" s="139" t="s">
        <v>282</v>
      </c>
      <c r="D346" s="143" t="s">
        <v>70</v>
      </c>
      <c r="E346" s="143">
        <v>900100</v>
      </c>
      <c r="F346" s="140">
        <v>1261.3</v>
      </c>
      <c r="G346" s="140">
        <v>1261.3</v>
      </c>
      <c r="H346" s="140">
        <v>84.8</v>
      </c>
      <c r="I346" s="141">
        <f t="shared" si="160"/>
        <v>6.7232220724649165</v>
      </c>
      <c r="J346" s="72"/>
    </row>
    <row r="347" spans="1:10">
      <c r="A347" s="135" t="s">
        <v>466</v>
      </c>
      <c r="B347" s="80" t="s">
        <v>207</v>
      </c>
      <c r="C347" s="136" t="s">
        <v>283</v>
      </c>
      <c r="D347" s="147"/>
      <c r="E347" s="143"/>
      <c r="F347" s="124">
        <f>F348+F351+F354</f>
        <v>2928</v>
      </c>
      <c r="G347" s="124">
        <f>G348+G351+G354</f>
        <v>2928</v>
      </c>
      <c r="H347" s="124">
        <f t="shared" ref="H347" si="167">H348+H351+H354</f>
        <v>1052.5</v>
      </c>
      <c r="I347" s="134">
        <f t="shared" si="160"/>
        <v>35.946038251366119</v>
      </c>
      <c r="J347" s="72"/>
    </row>
    <row r="348" spans="1:10" ht="26.4">
      <c r="A348" s="166" t="s">
        <v>467</v>
      </c>
      <c r="B348" s="77" t="s">
        <v>207</v>
      </c>
      <c r="C348" s="139" t="s">
        <v>284</v>
      </c>
      <c r="D348" s="87"/>
      <c r="E348" s="143"/>
      <c r="F348" s="140">
        <f t="shared" ref="F348:H349" si="168">F349</f>
        <v>2438</v>
      </c>
      <c r="G348" s="140">
        <f t="shared" si="168"/>
        <v>2438</v>
      </c>
      <c r="H348" s="140">
        <f t="shared" si="168"/>
        <v>952.5</v>
      </c>
      <c r="I348" s="141">
        <f t="shared" si="160"/>
        <v>39.068908941755538</v>
      </c>
      <c r="J348" s="72"/>
    </row>
    <row r="349" spans="1:10" ht="26.4">
      <c r="A349" s="142" t="s">
        <v>67</v>
      </c>
      <c r="B349" s="77" t="s">
        <v>207</v>
      </c>
      <c r="C349" s="139" t="s">
        <v>284</v>
      </c>
      <c r="D349" s="143" t="s">
        <v>68</v>
      </c>
      <c r="E349" s="143"/>
      <c r="F349" s="140">
        <f t="shared" si="168"/>
        <v>2438</v>
      </c>
      <c r="G349" s="140">
        <f t="shared" si="168"/>
        <v>2438</v>
      </c>
      <c r="H349" s="140">
        <f t="shared" si="168"/>
        <v>952.5</v>
      </c>
      <c r="I349" s="141">
        <f t="shared" si="160"/>
        <v>39.068908941755538</v>
      </c>
      <c r="J349" s="72"/>
    </row>
    <row r="350" spans="1:10" ht="26.4">
      <c r="A350" s="142" t="s">
        <v>69</v>
      </c>
      <c r="B350" s="77" t="s">
        <v>207</v>
      </c>
      <c r="C350" s="139" t="s">
        <v>284</v>
      </c>
      <c r="D350" s="143" t="s">
        <v>70</v>
      </c>
      <c r="E350" s="143">
        <v>900100</v>
      </c>
      <c r="F350" s="140">
        <v>2438</v>
      </c>
      <c r="G350" s="140">
        <v>2438</v>
      </c>
      <c r="H350" s="140">
        <f>462.8+20+147.5+322.2</f>
        <v>952.5</v>
      </c>
      <c r="I350" s="141">
        <f t="shared" si="160"/>
        <v>39.068908941755538</v>
      </c>
      <c r="J350" s="72"/>
    </row>
    <row r="351" spans="1:10" ht="52.8">
      <c r="A351" s="166" t="s">
        <v>468</v>
      </c>
      <c r="B351" s="77" t="s">
        <v>207</v>
      </c>
      <c r="C351" s="139" t="s">
        <v>285</v>
      </c>
      <c r="D351" s="87"/>
      <c r="E351" s="143"/>
      <c r="F351" s="140">
        <f t="shared" ref="F351:H352" si="169">F352</f>
        <v>240</v>
      </c>
      <c r="G351" s="140">
        <f t="shared" si="169"/>
        <v>240</v>
      </c>
      <c r="H351" s="140">
        <f t="shared" si="169"/>
        <v>100</v>
      </c>
      <c r="I351" s="141">
        <f t="shared" si="160"/>
        <v>41.666666666666671</v>
      </c>
      <c r="J351" s="72"/>
    </row>
    <row r="352" spans="1:10" ht="26.4">
      <c r="A352" s="142" t="s">
        <v>67</v>
      </c>
      <c r="B352" s="77" t="s">
        <v>207</v>
      </c>
      <c r="C352" s="139" t="s">
        <v>285</v>
      </c>
      <c r="D352" s="143" t="s">
        <v>68</v>
      </c>
      <c r="E352" s="143"/>
      <c r="F352" s="140">
        <f t="shared" si="169"/>
        <v>240</v>
      </c>
      <c r="G352" s="140">
        <f t="shared" si="169"/>
        <v>240</v>
      </c>
      <c r="H352" s="140">
        <f t="shared" si="169"/>
        <v>100</v>
      </c>
      <c r="I352" s="141">
        <f t="shared" si="160"/>
        <v>41.666666666666671</v>
      </c>
      <c r="J352" s="72"/>
    </row>
    <row r="353" spans="1:12" ht="26.4">
      <c r="A353" s="142" t="s">
        <v>69</v>
      </c>
      <c r="B353" s="77" t="s">
        <v>207</v>
      </c>
      <c r="C353" s="139" t="s">
        <v>285</v>
      </c>
      <c r="D353" s="143" t="s">
        <v>70</v>
      </c>
      <c r="E353" s="143">
        <v>900100</v>
      </c>
      <c r="F353" s="140">
        <v>240</v>
      </c>
      <c r="G353" s="140">
        <v>240</v>
      </c>
      <c r="H353" s="140">
        <v>100</v>
      </c>
      <c r="I353" s="141">
        <f t="shared" si="160"/>
        <v>41.666666666666671</v>
      </c>
      <c r="J353" s="72"/>
    </row>
    <row r="354" spans="1:12" ht="39.6">
      <c r="A354" s="166" t="s">
        <v>469</v>
      </c>
      <c r="B354" s="77" t="s">
        <v>207</v>
      </c>
      <c r="C354" s="139" t="s">
        <v>286</v>
      </c>
      <c r="D354" s="87"/>
      <c r="E354" s="143"/>
      <c r="F354" s="140">
        <f t="shared" ref="F354:H355" si="170">F355</f>
        <v>250</v>
      </c>
      <c r="G354" s="140">
        <f t="shared" si="170"/>
        <v>250</v>
      </c>
      <c r="H354" s="140">
        <f t="shared" si="170"/>
        <v>0</v>
      </c>
      <c r="I354" s="141">
        <f t="shared" si="160"/>
        <v>0</v>
      </c>
      <c r="J354" s="72"/>
    </row>
    <row r="355" spans="1:12" ht="26.4">
      <c r="A355" s="142" t="s">
        <v>67</v>
      </c>
      <c r="B355" s="77" t="s">
        <v>207</v>
      </c>
      <c r="C355" s="139" t="s">
        <v>286</v>
      </c>
      <c r="D355" s="143" t="s">
        <v>68</v>
      </c>
      <c r="E355" s="143"/>
      <c r="F355" s="140">
        <f t="shared" si="170"/>
        <v>250</v>
      </c>
      <c r="G355" s="140">
        <f t="shared" si="170"/>
        <v>250</v>
      </c>
      <c r="H355" s="140">
        <f t="shared" si="170"/>
        <v>0</v>
      </c>
      <c r="I355" s="141">
        <f t="shared" si="160"/>
        <v>0</v>
      </c>
      <c r="J355" s="72"/>
    </row>
    <row r="356" spans="1:12" ht="26.4">
      <c r="A356" s="142" t="s">
        <v>69</v>
      </c>
      <c r="B356" s="77" t="s">
        <v>207</v>
      </c>
      <c r="C356" s="139" t="s">
        <v>286</v>
      </c>
      <c r="D356" s="143" t="s">
        <v>70</v>
      </c>
      <c r="E356" s="143">
        <v>900100</v>
      </c>
      <c r="F356" s="140">
        <v>250</v>
      </c>
      <c r="G356" s="140">
        <v>250</v>
      </c>
      <c r="H356" s="140">
        <v>0</v>
      </c>
      <c r="I356" s="141">
        <f t="shared" si="160"/>
        <v>0</v>
      </c>
      <c r="J356" s="72"/>
    </row>
    <row r="357" spans="1:12">
      <c r="A357" s="135" t="s">
        <v>470</v>
      </c>
      <c r="B357" s="80" t="s">
        <v>207</v>
      </c>
      <c r="C357" s="136" t="s">
        <v>287</v>
      </c>
      <c r="D357" s="147"/>
      <c r="E357" s="147"/>
      <c r="F357" s="124">
        <f t="shared" ref="F357:G359" si="171">F358</f>
        <v>201</v>
      </c>
      <c r="G357" s="124">
        <f t="shared" si="171"/>
        <v>201</v>
      </c>
      <c r="H357" s="124">
        <f t="shared" ref="H357:H359" si="172">H358</f>
        <v>0</v>
      </c>
      <c r="I357" s="134">
        <f t="shared" si="160"/>
        <v>0</v>
      </c>
      <c r="J357" s="72"/>
      <c r="K357" s="72"/>
      <c r="L357" s="72"/>
    </row>
    <row r="358" spans="1:12" ht="40.5" customHeight="1">
      <c r="A358" s="142" t="s">
        <v>706</v>
      </c>
      <c r="B358" s="77" t="s">
        <v>207</v>
      </c>
      <c r="C358" s="139" t="s">
        <v>705</v>
      </c>
      <c r="D358" s="143"/>
      <c r="E358" s="143"/>
      <c r="F358" s="140">
        <f t="shared" si="171"/>
        <v>201</v>
      </c>
      <c r="G358" s="140">
        <f t="shared" si="171"/>
        <v>201</v>
      </c>
      <c r="H358" s="140">
        <f t="shared" si="172"/>
        <v>0</v>
      </c>
      <c r="I358" s="141">
        <f t="shared" si="160"/>
        <v>0</v>
      </c>
      <c r="J358" s="72"/>
      <c r="K358" s="72"/>
      <c r="L358" s="72"/>
    </row>
    <row r="359" spans="1:12" ht="26.4">
      <c r="A359" s="142" t="s">
        <v>67</v>
      </c>
      <c r="B359" s="77" t="s">
        <v>207</v>
      </c>
      <c r="C359" s="139" t="s">
        <v>705</v>
      </c>
      <c r="D359" s="143" t="s">
        <v>68</v>
      </c>
      <c r="E359" s="143"/>
      <c r="F359" s="140">
        <f t="shared" si="171"/>
        <v>201</v>
      </c>
      <c r="G359" s="140">
        <f t="shared" si="171"/>
        <v>201</v>
      </c>
      <c r="H359" s="140">
        <f t="shared" si="172"/>
        <v>0</v>
      </c>
      <c r="I359" s="141">
        <f t="shared" si="160"/>
        <v>0</v>
      </c>
      <c r="J359" s="72"/>
      <c r="K359" s="72"/>
      <c r="L359" s="72"/>
    </row>
    <row r="360" spans="1:12" ht="26.4">
      <c r="A360" s="142" t="s">
        <v>69</v>
      </c>
      <c r="B360" s="77" t="s">
        <v>207</v>
      </c>
      <c r="C360" s="139" t="s">
        <v>705</v>
      </c>
      <c r="D360" s="143" t="s">
        <v>70</v>
      </c>
      <c r="E360" s="143">
        <v>900100</v>
      </c>
      <c r="F360" s="140">
        <v>201</v>
      </c>
      <c r="G360" s="140">
        <v>201</v>
      </c>
      <c r="H360" s="150">
        <v>0</v>
      </c>
      <c r="I360" s="141">
        <f t="shared" si="160"/>
        <v>0</v>
      </c>
      <c r="J360" s="72"/>
    </row>
    <row r="361" spans="1:12">
      <c r="A361" s="78" t="s">
        <v>98</v>
      </c>
      <c r="B361" s="80" t="s">
        <v>208</v>
      </c>
      <c r="C361" s="132"/>
      <c r="D361" s="132"/>
      <c r="E361" s="132"/>
      <c r="F361" s="124">
        <f t="shared" ref="F361:H361" si="173">F368+F374+F362</f>
        <v>8271.2000000000007</v>
      </c>
      <c r="G361" s="124">
        <f t="shared" ref="G361" si="174">G368+G374+G362</f>
        <v>8271.2000000000007</v>
      </c>
      <c r="H361" s="124">
        <f t="shared" si="173"/>
        <v>0</v>
      </c>
      <c r="I361" s="134">
        <f t="shared" si="160"/>
        <v>0</v>
      </c>
      <c r="J361" s="72"/>
    </row>
    <row r="362" spans="1:12" ht="26.4">
      <c r="A362" s="137" t="s">
        <v>240</v>
      </c>
      <c r="B362" s="80" t="s">
        <v>208</v>
      </c>
      <c r="C362" s="136" t="s">
        <v>167</v>
      </c>
      <c r="D362" s="132"/>
      <c r="E362" s="132"/>
      <c r="F362" s="124">
        <f t="shared" ref="F362:G366" si="175">F363</f>
        <v>321</v>
      </c>
      <c r="G362" s="124">
        <f t="shared" si="175"/>
        <v>321</v>
      </c>
      <c r="H362" s="124">
        <f t="shared" ref="H362:H366" si="176">H363</f>
        <v>0</v>
      </c>
      <c r="I362" s="134">
        <f t="shared" si="160"/>
        <v>0</v>
      </c>
      <c r="J362" s="72"/>
    </row>
    <row r="363" spans="1:12" ht="24.75" customHeight="1">
      <c r="A363" s="137" t="s">
        <v>241</v>
      </c>
      <c r="B363" s="80" t="s">
        <v>208</v>
      </c>
      <c r="C363" s="136" t="s">
        <v>168</v>
      </c>
      <c r="D363" s="146"/>
      <c r="E363" s="146"/>
      <c r="F363" s="124">
        <f t="shared" si="175"/>
        <v>321</v>
      </c>
      <c r="G363" s="124">
        <f t="shared" si="175"/>
        <v>321</v>
      </c>
      <c r="H363" s="124">
        <f t="shared" si="176"/>
        <v>0</v>
      </c>
      <c r="I363" s="134">
        <f t="shared" si="160"/>
        <v>0</v>
      </c>
      <c r="J363" s="72"/>
    </row>
    <row r="364" spans="1:12">
      <c r="A364" s="148" t="s">
        <v>635</v>
      </c>
      <c r="B364" s="80" t="s">
        <v>208</v>
      </c>
      <c r="C364" s="136" t="s">
        <v>342</v>
      </c>
      <c r="D364" s="147"/>
      <c r="E364" s="147"/>
      <c r="F364" s="124">
        <f t="shared" si="175"/>
        <v>321</v>
      </c>
      <c r="G364" s="124">
        <f t="shared" si="175"/>
        <v>321</v>
      </c>
      <c r="H364" s="124">
        <f t="shared" si="176"/>
        <v>0</v>
      </c>
      <c r="I364" s="134">
        <f t="shared" si="160"/>
        <v>0</v>
      </c>
      <c r="J364" s="72"/>
    </row>
    <row r="365" spans="1:12" ht="39.6">
      <c r="A365" s="142" t="s">
        <v>340</v>
      </c>
      <c r="B365" s="77" t="s">
        <v>208</v>
      </c>
      <c r="C365" s="139" t="s">
        <v>385</v>
      </c>
      <c r="D365" s="143"/>
      <c r="E365" s="143"/>
      <c r="F365" s="140">
        <f t="shared" si="175"/>
        <v>321</v>
      </c>
      <c r="G365" s="140">
        <f t="shared" si="175"/>
        <v>321</v>
      </c>
      <c r="H365" s="140">
        <f t="shared" si="176"/>
        <v>0</v>
      </c>
      <c r="I365" s="141">
        <f t="shared" si="160"/>
        <v>0</v>
      </c>
      <c r="J365" s="72"/>
    </row>
    <row r="366" spans="1:12" ht="26.4">
      <c r="A366" s="142" t="s">
        <v>67</v>
      </c>
      <c r="B366" s="77" t="s">
        <v>208</v>
      </c>
      <c r="C366" s="139" t="s">
        <v>385</v>
      </c>
      <c r="D366" s="143">
        <v>200</v>
      </c>
      <c r="E366" s="143"/>
      <c r="F366" s="140">
        <f t="shared" si="175"/>
        <v>321</v>
      </c>
      <c r="G366" s="140">
        <f t="shared" si="175"/>
        <v>321</v>
      </c>
      <c r="H366" s="140">
        <f t="shared" si="176"/>
        <v>0</v>
      </c>
      <c r="I366" s="141">
        <f t="shared" si="160"/>
        <v>0</v>
      </c>
      <c r="J366" s="72"/>
    </row>
    <row r="367" spans="1:12" ht="26.4">
      <c r="A367" s="142" t="s">
        <v>69</v>
      </c>
      <c r="B367" s="77" t="s">
        <v>208</v>
      </c>
      <c r="C367" s="139" t="s">
        <v>385</v>
      </c>
      <c r="D367" s="143">
        <v>240</v>
      </c>
      <c r="E367" s="143">
        <v>900303</v>
      </c>
      <c r="F367" s="140">
        <v>321</v>
      </c>
      <c r="G367" s="140">
        <v>321</v>
      </c>
      <c r="H367" s="140">
        <v>0</v>
      </c>
      <c r="I367" s="141">
        <f t="shared" si="160"/>
        <v>0</v>
      </c>
      <c r="J367" s="72"/>
    </row>
    <row r="368" spans="1:12">
      <c r="A368" s="137" t="s">
        <v>570</v>
      </c>
      <c r="B368" s="80" t="s">
        <v>208</v>
      </c>
      <c r="C368" s="136" t="s">
        <v>147</v>
      </c>
      <c r="D368" s="87"/>
      <c r="E368" s="87"/>
      <c r="F368" s="124">
        <f>F369</f>
        <v>3000</v>
      </c>
      <c r="G368" s="124">
        <f>G369</f>
        <v>3000</v>
      </c>
      <c r="H368" s="124">
        <f t="shared" ref="H368" si="177">H369</f>
        <v>0</v>
      </c>
      <c r="I368" s="134">
        <f t="shared" si="160"/>
        <v>0</v>
      </c>
      <c r="J368" s="72"/>
    </row>
    <row r="369" spans="1:10">
      <c r="A369" s="137" t="s">
        <v>571</v>
      </c>
      <c r="B369" s="80" t="s">
        <v>208</v>
      </c>
      <c r="C369" s="136" t="s">
        <v>148</v>
      </c>
      <c r="D369" s="82"/>
      <c r="E369" s="82"/>
      <c r="F369" s="124">
        <f t="shared" ref="F369:H372" si="178">F370</f>
        <v>3000</v>
      </c>
      <c r="G369" s="124">
        <f t="shared" si="178"/>
        <v>3000</v>
      </c>
      <c r="H369" s="124">
        <f t="shared" si="178"/>
        <v>0</v>
      </c>
      <c r="I369" s="134">
        <f t="shared" si="160"/>
        <v>0</v>
      </c>
      <c r="J369" s="72"/>
    </row>
    <row r="370" spans="1:10" ht="26.4">
      <c r="A370" s="165" t="s">
        <v>381</v>
      </c>
      <c r="B370" s="80" t="s">
        <v>208</v>
      </c>
      <c r="C370" s="136" t="s">
        <v>289</v>
      </c>
      <c r="D370" s="147"/>
      <c r="E370" s="147"/>
      <c r="F370" s="124">
        <f t="shared" si="178"/>
        <v>3000</v>
      </c>
      <c r="G370" s="124">
        <f t="shared" si="178"/>
        <v>3000</v>
      </c>
      <c r="H370" s="124">
        <f t="shared" si="178"/>
        <v>0</v>
      </c>
      <c r="I370" s="134">
        <f t="shared" si="160"/>
        <v>0</v>
      </c>
      <c r="J370" s="72"/>
    </row>
    <row r="371" spans="1:10">
      <c r="A371" s="166" t="s">
        <v>288</v>
      </c>
      <c r="B371" s="77" t="s">
        <v>208</v>
      </c>
      <c r="C371" s="139" t="s">
        <v>290</v>
      </c>
      <c r="D371" s="143"/>
      <c r="E371" s="143"/>
      <c r="F371" s="140">
        <f t="shared" si="178"/>
        <v>3000</v>
      </c>
      <c r="G371" s="140">
        <f t="shared" si="178"/>
        <v>3000</v>
      </c>
      <c r="H371" s="140">
        <f t="shared" si="178"/>
        <v>0</v>
      </c>
      <c r="I371" s="141">
        <f t="shared" si="160"/>
        <v>0</v>
      </c>
      <c r="J371" s="72"/>
    </row>
    <row r="372" spans="1:10">
      <c r="A372" s="142" t="s">
        <v>72</v>
      </c>
      <c r="B372" s="77" t="s">
        <v>208</v>
      </c>
      <c r="C372" s="139" t="s">
        <v>290</v>
      </c>
      <c r="D372" s="143">
        <v>800</v>
      </c>
      <c r="E372" s="87"/>
      <c r="F372" s="140">
        <f t="shared" si="178"/>
        <v>3000</v>
      </c>
      <c r="G372" s="140">
        <f t="shared" si="178"/>
        <v>3000</v>
      </c>
      <c r="H372" s="140">
        <f t="shared" si="178"/>
        <v>0</v>
      </c>
      <c r="I372" s="141">
        <f t="shared" si="160"/>
        <v>0</v>
      </c>
      <c r="J372" s="72"/>
    </row>
    <row r="373" spans="1:10" ht="39.6">
      <c r="A373" s="142" t="s">
        <v>99</v>
      </c>
      <c r="B373" s="77" t="s">
        <v>208</v>
      </c>
      <c r="C373" s="139" t="s">
        <v>290</v>
      </c>
      <c r="D373" s="143">
        <v>810</v>
      </c>
      <c r="E373" s="143">
        <v>900100</v>
      </c>
      <c r="F373" s="140">
        <v>3000</v>
      </c>
      <c r="G373" s="140">
        <v>3000</v>
      </c>
      <c r="H373" s="140">
        <v>0</v>
      </c>
      <c r="I373" s="141">
        <f t="shared" si="160"/>
        <v>0</v>
      </c>
      <c r="J373" s="72"/>
    </row>
    <row r="374" spans="1:10">
      <c r="A374" s="170" t="s">
        <v>562</v>
      </c>
      <c r="B374" s="80" t="s">
        <v>208</v>
      </c>
      <c r="C374" s="136" t="s">
        <v>161</v>
      </c>
      <c r="D374" s="101"/>
      <c r="E374" s="101"/>
      <c r="F374" s="124">
        <f t="shared" ref="F374:G378" si="179">F375</f>
        <v>4950.2</v>
      </c>
      <c r="G374" s="124">
        <f t="shared" si="179"/>
        <v>4950.2</v>
      </c>
      <c r="H374" s="124">
        <f t="shared" ref="H374:H375" si="180">H375</f>
        <v>0</v>
      </c>
      <c r="I374" s="134">
        <f t="shared" si="160"/>
        <v>0</v>
      </c>
      <c r="J374" s="72"/>
    </row>
    <row r="375" spans="1:10" ht="26.4">
      <c r="A375" s="170" t="s">
        <v>563</v>
      </c>
      <c r="B375" s="80" t="s">
        <v>208</v>
      </c>
      <c r="C375" s="136" t="s">
        <v>239</v>
      </c>
      <c r="D375" s="143"/>
      <c r="E375" s="143"/>
      <c r="F375" s="124">
        <f t="shared" si="179"/>
        <v>4950.2</v>
      </c>
      <c r="G375" s="124">
        <f t="shared" si="179"/>
        <v>4950.2</v>
      </c>
      <c r="H375" s="124">
        <f t="shared" si="180"/>
        <v>0</v>
      </c>
      <c r="I375" s="134">
        <f t="shared" si="160"/>
        <v>0</v>
      </c>
      <c r="J375" s="72"/>
    </row>
    <row r="376" spans="1:10" ht="52.8">
      <c r="A376" s="171" t="s">
        <v>770</v>
      </c>
      <c r="B376" s="80" t="s">
        <v>208</v>
      </c>
      <c r="C376" s="136" t="s">
        <v>772</v>
      </c>
      <c r="D376" s="143"/>
      <c r="E376" s="155"/>
      <c r="F376" s="172">
        <f t="shared" si="179"/>
        <v>4950.2</v>
      </c>
      <c r="G376" s="172">
        <f t="shared" si="179"/>
        <v>4950.2</v>
      </c>
      <c r="H376" s="172">
        <f t="shared" ref="H376:H378" si="181">H377</f>
        <v>0</v>
      </c>
      <c r="I376" s="134">
        <f t="shared" si="160"/>
        <v>0</v>
      </c>
      <c r="J376" s="72"/>
    </row>
    <row r="377" spans="1:10">
      <c r="A377" s="142" t="s">
        <v>771</v>
      </c>
      <c r="B377" s="77" t="s">
        <v>208</v>
      </c>
      <c r="C377" s="139" t="s">
        <v>773</v>
      </c>
      <c r="D377" s="143"/>
      <c r="E377" s="155"/>
      <c r="F377" s="173">
        <f t="shared" si="179"/>
        <v>4950.2</v>
      </c>
      <c r="G377" s="173">
        <f t="shared" si="179"/>
        <v>4950.2</v>
      </c>
      <c r="H377" s="173">
        <f t="shared" si="181"/>
        <v>0</v>
      </c>
      <c r="I377" s="141">
        <f t="shared" si="160"/>
        <v>0</v>
      </c>
      <c r="J377" s="72"/>
    </row>
    <row r="378" spans="1:10" ht="26.4">
      <c r="A378" s="142" t="s">
        <v>67</v>
      </c>
      <c r="B378" s="77" t="s">
        <v>208</v>
      </c>
      <c r="C378" s="139" t="s">
        <v>773</v>
      </c>
      <c r="D378" s="143" t="s">
        <v>68</v>
      </c>
      <c r="E378" s="143"/>
      <c r="F378" s="173">
        <f t="shared" si="179"/>
        <v>4950.2</v>
      </c>
      <c r="G378" s="173">
        <f t="shared" si="179"/>
        <v>4950.2</v>
      </c>
      <c r="H378" s="173">
        <f t="shared" si="181"/>
        <v>0</v>
      </c>
      <c r="I378" s="141">
        <f t="shared" si="160"/>
        <v>0</v>
      </c>
      <c r="J378" s="72"/>
    </row>
    <row r="379" spans="1:10" ht="26.4">
      <c r="A379" s="142" t="s">
        <v>69</v>
      </c>
      <c r="B379" s="77" t="s">
        <v>208</v>
      </c>
      <c r="C379" s="139" t="s">
        <v>773</v>
      </c>
      <c r="D379" s="143" t="s">
        <v>70</v>
      </c>
      <c r="E379" s="143">
        <v>900100</v>
      </c>
      <c r="F379" s="173">
        <v>4950.2</v>
      </c>
      <c r="G379" s="173">
        <v>4950.2</v>
      </c>
      <c r="H379" s="173">
        <v>0</v>
      </c>
      <c r="I379" s="141">
        <f t="shared" si="160"/>
        <v>0</v>
      </c>
      <c r="J379" s="72"/>
    </row>
    <row r="380" spans="1:10">
      <c r="A380" s="104" t="s">
        <v>100</v>
      </c>
      <c r="B380" s="93" t="s">
        <v>344</v>
      </c>
      <c r="C380" s="93"/>
      <c r="D380" s="146"/>
      <c r="E380" s="146"/>
      <c r="F380" s="124">
        <f>F381+F425+F476</f>
        <v>2607733.5999999996</v>
      </c>
      <c r="G380" s="124">
        <f>G381+G425+G476</f>
        <v>2613909.7000000002</v>
      </c>
      <c r="H380" s="124">
        <f>H381+H425+H476</f>
        <v>413759.4</v>
      </c>
      <c r="I380" s="134">
        <f t="shared" si="160"/>
        <v>15.829139009660508</v>
      </c>
      <c r="J380" s="72"/>
    </row>
    <row r="381" spans="1:10">
      <c r="A381" s="78" t="s">
        <v>101</v>
      </c>
      <c r="B381" s="80" t="s">
        <v>209</v>
      </c>
      <c r="C381" s="80"/>
      <c r="D381" s="146"/>
      <c r="E381" s="146"/>
      <c r="F381" s="124">
        <f>F388+F397+F382+F403</f>
        <v>364831.50000000006</v>
      </c>
      <c r="G381" s="124">
        <f>G388+G397+G382+G403</f>
        <v>364831.50000000006</v>
      </c>
      <c r="H381" s="124">
        <f t="shared" ref="H381" si="182">H388+H397+H382+H403</f>
        <v>91966.599999999991</v>
      </c>
      <c r="I381" s="134">
        <f t="shared" si="160"/>
        <v>25.207965869175215</v>
      </c>
      <c r="J381" s="72"/>
    </row>
    <row r="382" spans="1:10" ht="26.4">
      <c r="A382" s="78" t="s">
        <v>499</v>
      </c>
      <c r="B382" s="80" t="s">
        <v>209</v>
      </c>
      <c r="C382" s="80" t="s">
        <v>143</v>
      </c>
      <c r="D382" s="146"/>
      <c r="E382" s="146"/>
      <c r="F382" s="124">
        <f t="shared" ref="F382:G386" si="183">F383</f>
        <v>500</v>
      </c>
      <c r="G382" s="124">
        <f t="shared" si="183"/>
        <v>500</v>
      </c>
      <c r="H382" s="124">
        <f t="shared" ref="H382:H386" si="184">H383</f>
        <v>0</v>
      </c>
      <c r="I382" s="134">
        <f t="shared" si="160"/>
        <v>0</v>
      </c>
      <c r="J382" s="72"/>
    </row>
    <row r="383" spans="1:10" ht="26.4">
      <c r="A383" s="170" t="s">
        <v>494</v>
      </c>
      <c r="B383" s="77" t="s">
        <v>209</v>
      </c>
      <c r="C383" s="80" t="s">
        <v>496</v>
      </c>
      <c r="D383" s="146"/>
      <c r="E383" s="146"/>
      <c r="F383" s="124">
        <f t="shared" si="183"/>
        <v>500</v>
      </c>
      <c r="G383" s="124">
        <f t="shared" si="183"/>
        <v>500</v>
      </c>
      <c r="H383" s="124">
        <f t="shared" si="184"/>
        <v>0</v>
      </c>
      <c r="I383" s="134">
        <f t="shared" si="160"/>
        <v>0</v>
      </c>
      <c r="J383" s="72"/>
    </row>
    <row r="384" spans="1:10" ht="26.4">
      <c r="A384" s="142" t="s">
        <v>665</v>
      </c>
      <c r="B384" s="77" t="s">
        <v>209</v>
      </c>
      <c r="C384" s="153" t="s">
        <v>666</v>
      </c>
      <c r="D384" s="146"/>
      <c r="E384" s="146"/>
      <c r="F384" s="124">
        <f t="shared" si="183"/>
        <v>500</v>
      </c>
      <c r="G384" s="124">
        <f t="shared" si="183"/>
        <v>500</v>
      </c>
      <c r="H384" s="124">
        <f t="shared" si="184"/>
        <v>0</v>
      </c>
      <c r="I384" s="134">
        <f t="shared" si="160"/>
        <v>0</v>
      </c>
      <c r="J384" s="72"/>
    </row>
    <row r="385" spans="1:10" ht="26.4">
      <c r="A385" s="142" t="s">
        <v>667</v>
      </c>
      <c r="B385" s="77" t="s">
        <v>209</v>
      </c>
      <c r="C385" s="154" t="s">
        <v>668</v>
      </c>
      <c r="D385" s="143"/>
      <c r="E385" s="143"/>
      <c r="F385" s="140">
        <f t="shared" si="183"/>
        <v>500</v>
      </c>
      <c r="G385" s="140">
        <f t="shared" si="183"/>
        <v>500</v>
      </c>
      <c r="H385" s="140">
        <f t="shared" si="184"/>
        <v>0</v>
      </c>
      <c r="I385" s="141">
        <f t="shared" si="160"/>
        <v>0</v>
      </c>
      <c r="J385" s="72"/>
    </row>
    <row r="386" spans="1:10" ht="26.4">
      <c r="A386" s="142" t="s">
        <v>67</v>
      </c>
      <c r="B386" s="77" t="s">
        <v>209</v>
      </c>
      <c r="C386" s="154" t="s">
        <v>668</v>
      </c>
      <c r="D386" s="143" t="s">
        <v>68</v>
      </c>
      <c r="E386" s="143"/>
      <c r="F386" s="140">
        <f t="shared" si="183"/>
        <v>500</v>
      </c>
      <c r="G386" s="140">
        <f t="shared" si="183"/>
        <v>500</v>
      </c>
      <c r="H386" s="140">
        <f t="shared" si="184"/>
        <v>0</v>
      </c>
      <c r="I386" s="141">
        <f t="shared" si="160"/>
        <v>0</v>
      </c>
      <c r="J386" s="72"/>
    </row>
    <row r="387" spans="1:10" ht="26.4">
      <c r="A387" s="142" t="s">
        <v>69</v>
      </c>
      <c r="B387" s="77" t="s">
        <v>209</v>
      </c>
      <c r="C387" s="154" t="s">
        <v>668</v>
      </c>
      <c r="D387" s="143" t="s">
        <v>70</v>
      </c>
      <c r="E387" s="143">
        <v>900100</v>
      </c>
      <c r="F387" s="140">
        <v>500</v>
      </c>
      <c r="G387" s="140">
        <v>500</v>
      </c>
      <c r="H387" s="140">
        <v>0</v>
      </c>
      <c r="I387" s="141">
        <f t="shared" si="160"/>
        <v>0</v>
      </c>
      <c r="J387" s="72"/>
    </row>
    <row r="388" spans="1:10" ht="26.4">
      <c r="A388" s="135" t="s">
        <v>600</v>
      </c>
      <c r="B388" s="93" t="s">
        <v>209</v>
      </c>
      <c r="C388" s="136" t="s">
        <v>174</v>
      </c>
      <c r="D388" s="96"/>
      <c r="E388" s="96"/>
      <c r="F388" s="124">
        <f>F389</f>
        <v>32048.799999999999</v>
      </c>
      <c r="G388" s="124">
        <f>G389</f>
        <v>32048.799999999999</v>
      </c>
      <c r="H388" s="124">
        <f t="shared" ref="H388:H394" si="185">H389</f>
        <v>12328.2</v>
      </c>
      <c r="I388" s="134">
        <f t="shared" si="160"/>
        <v>38.466962881605554</v>
      </c>
      <c r="J388" s="72"/>
    </row>
    <row r="389" spans="1:10">
      <c r="A389" s="135" t="s">
        <v>637</v>
      </c>
      <c r="B389" s="80" t="s">
        <v>209</v>
      </c>
      <c r="C389" s="136" t="s">
        <v>175</v>
      </c>
      <c r="D389" s="174"/>
      <c r="E389" s="174"/>
      <c r="F389" s="124">
        <f>F390</f>
        <v>32048.799999999999</v>
      </c>
      <c r="G389" s="124">
        <f>G390</f>
        <v>32048.799999999999</v>
      </c>
      <c r="H389" s="124">
        <f t="shared" si="185"/>
        <v>12328.2</v>
      </c>
      <c r="I389" s="134">
        <f t="shared" si="160"/>
        <v>38.466962881605554</v>
      </c>
      <c r="J389" s="72"/>
    </row>
    <row r="390" spans="1:10" ht="26.4">
      <c r="A390" s="144" t="s">
        <v>638</v>
      </c>
      <c r="B390" s="80" t="s">
        <v>209</v>
      </c>
      <c r="C390" s="136" t="s">
        <v>262</v>
      </c>
      <c r="D390" s="174"/>
      <c r="E390" s="174"/>
      <c r="F390" s="124">
        <f>F394+F391</f>
        <v>32048.799999999999</v>
      </c>
      <c r="G390" s="124">
        <f>G394+G391</f>
        <v>32048.799999999999</v>
      </c>
      <c r="H390" s="124">
        <f>H394</f>
        <v>12328.2</v>
      </c>
      <c r="I390" s="134">
        <f t="shared" si="160"/>
        <v>38.466962881605554</v>
      </c>
      <c r="J390" s="72"/>
    </row>
    <row r="391" spans="1:10" ht="26.4">
      <c r="A391" s="152" t="s">
        <v>672</v>
      </c>
      <c r="B391" s="77" t="s">
        <v>209</v>
      </c>
      <c r="C391" s="139" t="s">
        <v>671</v>
      </c>
      <c r="D391" s="82"/>
      <c r="E391" s="82"/>
      <c r="F391" s="140">
        <f>F392</f>
        <v>3948.8</v>
      </c>
      <c r="G391" s="140">
        <f>G392</f>
        <v>3948.8</v>
      </c>
      <c r="H391" s="140">
        <f t="shared" ref="H391:H392" si="186">H392</f>
        <v>0</v>
      </c>
      <c r="I391" s="141">
        <f t="shared" si="160"/>
        <v>0</v>
      </c>
      <c r="J391" s="72"/>
    </row>
    <row r="392" spans="1:10" ht="26.4">
      <c r="A392" s="142" t="s">
        <v>67</v>
      </c>
      <c r="B392" s="77" t="s">
        <v>209</v>
      </c>
      <c r="C392" s="139" t="s">
        <v>671</v>
      </c>
      <c r="D392" s="143" t="s">
        <v>68</v>
      </c>
      <c r="E392" s="143"/>
      <c r="F392" s="140">
        <f>F393</f>
        <v>3948.8</v>
      </c>
      <c r="G392" s="140">
        <f>G393</f>
        <v>3948.8</v>
      </c>
      <c r="H392" s="140">
        <f t="shared" si="186"/>
        <v>0</v>
      </c>
      <c r="I392" s="141">
        <f t="shared" si="160"/>
        <v>0</v>
      </c>
      <c r="J392" s="72"/>
    </row>
    <row r="393" spans="1:10" ht="26.4">
      <c r="A393" s="142" t="s">
        <v>69</v>
      </c>
      <c r="B393" s="77" t="s">
        <v>209</v>
      </c>
      <c r="C393" s="139" t="s">
        <v>671</v>
      </c>
      <c r="D393" s="143" t="s">
        <v>70</v>
      </c>
      <c r="E393" s="143">
        <v>900100</v>
      </c>
      <c r="F393" s="140">
        <v>3948.8</v>
      </c>
      <c r="G393" s="140">
        <v>3948.8</v>
      </c>
      <c r="H393" s="140">
        <v>0</v>
      </c>
      <c r="I393" s="141">
        <f t="shared" si="160"/>
        <v>0</v>
      </c>
      <c r="J393" s="72"/>
    </row>
    <row r="394" spans="1:10">
      <c r="A394" s="142" t="s">
        <v>345</v>
      </c>
      <c r="B394" s="77" t="s">
        <v>209</v>
      </c>
      <c r="C394" s="139" t="s">
        <v>346</v>
      </c>
      <c r="D394" s="143"/>
      <c r="E394" s="143"/>
      <c r="F394" s="140">
        <f>F395</f>
        <v>28100</v>
      </c>
      <c r="G394" s="140">
        <f>G395</f>
        <v>28100</v>
      </c>
      <c r="H394" s="140">
        <f t="shared" si="185"/>
        <v>12328.2</v>
      </c>
      <c r="I394" s="141">
        <f t="shared" si="160"/>
        <v>43.872597864768686</v>
      </c>
      <c r="J394" s="72"/>
    </row>
    <row r="395" spans="1:10" ht="26.4">
      <c r="A395" s="142" t="s">
        <v>67</v>
      </c>
      <c r="B395" s="77" t="s">
        <v>209</v>
      </c>
      <c r="C395" s="139" t="s">
        <v>346</v>
      </c>
      <c r="D395" s="143" t="s">
        <v>68</v>
      </c>
      <c r="E395" s="143"/>
      <c r="F395" s="140">
        <f t="shared" ref="F395:H395" si="187">F396</f>
        <v>28100</v>
      </c>
      <c r="G395" s="140">
        <f t="shared" si="187"/>
        <v>28100</v>
      </c>
      <c r="H395" s="140">
        <f t="shared" si="187"/>
        <v>12328.2</v>
      </c>
      <c r="I395" s="141">
        <f t="shared" si="160"/>
        <v>43.872597864768686</v>
      </c>
      <c r="J395" s="72"/>
    </row>
    <row r="396" spans="1:10" ht="26.4">
      <c r="A396" s="142" t="s">
        <v>69</v>
      </c>
      <c r="B396" s="77" t="s">
        <v>209</v>
      </c>
      <c r="C396" s="139" t="s">
        <v>346</v>
      </c>
      <c r="D396" s="143" t="s">
        <v>70</v>
      </c>
      <c r="E396" s="143">
        <v>900100</v>
      </c>
      <c r="F396" s="140">
        <v>28100</v>
      </c>
      <c r="G396" s="140">
        <v>28100</v>
      </c>
      <c r="H396" s="140">
        <v>12328.2</v>
      </c>
      <c r="I396" s="141">
        <f t="shared" ref="I396:I459" si="188">H396/G396*100</f>
        <v>43.872597864768686</v>
      </c>
      <c r="J396" s="72"/>
    </row>
    <row r="397" spans="1:10" ht="26.4">
      <c r="A397" s="148" t="s">
        <v>300</v>
      </c>
      <c r="B397" s="80" t="s">
        <v>209</v>
      </c>
      <c r="C397" s="136" t="s">
        <v>301</v>
      </c>
      <c r="D397" s="143"/>
      <c r="E397" s="143"/>
      <c r="F397" s="124">
        <f t="shared" ref="F397:G401" si="189">F398</f>
        <v>3330</v>
      </c>
      <c r="G397" s="124">
        <f t="shared" si="189"/>
        <v>3330</v>
      </c>
      <c r="H397" s="124">
        <f t="shared" ref="H397" si="190">H398</f>
        <v>0</v>
      </c>
      <c r="I397" s="134">
        <f t="shared" si="188"/>
        <v>0</v>
      </c>
      <c r="J397" s="72"/>
    </row>
    <row r="398" spans="1:10" ht="26.4">
      <c r="A398" s="135" t="s">
        <v>390</v>
      </c>
      <c r="B398" s="80" t="s">
        <v>209</v>
      </c>
      <c r="C398" s="136" t="s">
        <v>305</v>
      </c>
      <c r="D398" s="143"/>
      <c r="E398" s="143"/>
      <c r="F398" s="124">
        <f t="shared" si="189"/>
        <v>3330</v>
      </c>
      <c r="G398" s="124">
        <f t="shared" si="189"/>
        <v>3330</v>
      </c>
      <c r="H398" s="124">
        <f t="shared" ref="H398" si="191">H399</f>
        <v>0</v>
      </c>
      <c r="I398" s="134">
        <f t="shared" si="188"/>
        <v>0</v>
      </c>
      <c r="J398" s="72"/>
    </row>
    <row r="399" spans="1:10" ht="26.4">
      <c r="A399" s="144" t="s">
        <v>307</v>
      </c>
      <c r="B399" s="80" t="s">
        <v>209</v>
      </c>
      <c r="C399" s="136" t="s">
        <v>630</v>
      </c>
      <c r="D399" s="147"/>
      <c r="E399" s="147"/>
      <c r="F399" s="124">
        <f t="shared" si="189"/>
        <v>3330</v>
      </c>
      <c r="G399" s="124">
        <f t="shared" si="189"/>
        <v>3330</v>
      </c>
      <c r="H399" s="124">
        <f t="shared" ref="H399:H401" si="192">H400</f>
        <v>0</v>
      </c>
      <c r="I399" s="134">
        <f t="shared" si="188"/>
        <v>0</v>
      </c>
      <c r="J399" s="72"/>
    </row>
    <row r="400" spans="1:10">
      <c r="A400" s="152" t="s">
        <v>308</v>
      </c>
      <c r="B400" s="77" t="s">
        <v>209</v>
      </c>
      <c r="C400" s="198" t="s">
        <v>719</v>
      </c>
      <c r="D400" s="143"/>
      <c r="E400" s="143"/>
      <c r="F400" s="140">
        <f t="shared" si="189"/>
        <v>3330</v>
      </c>
      <c r="G400" s="140">
        <f t="shared" si="189"/>
        <v>3330</v>
      </c>
      <c r="H400" s="140">
        <f t="shared" si="192"/>
        <v>0</v>
      </c>
      <c r="I400" s="141">
        <f t="shared" si="188"/>
        <v>0</v>
      </c>
      <c r="J400" s="72"/>
    </row>
    <row r="401" spans="1:10">
      <c r="A401" s="142" t="s">
        <v>72</v>
      </c>
      <c r="B401" s="77" t="s">
        <v>209</v>
      </c>
      <c r="C401" s="198" t="s">
        <v>719</v>
      </c>
      <c r="D401" s="143">
        <v>800</v>
      </c>
      <c r="E401" s="143"/>
      <c r="F401" s="140">
        <f t="shared" si="189"/>
        <v>3330</v>
      </c>
      <c r="G401" s="140">
        <f t="shared" si="189"/>
        <v>3330</v>
      </c>
      <c r="H401" s="140">
        <f t="shared" si="192"/>
        <v>0</v>
      </c>
      <c r="I401" s="141">
        <f t="shared" si="188"/>
        <v>0</v>
      </c>
      <c r="J401" s="72"/>
    </row>
    <row r="402" spans="1:10" ht="39.6">
      <c r="A402" s="142" t="s">
        <v>99</v>
      </c>
      <c r="B402" s="77" t="s">
        <v>209</v>
      </c>
      <c r="C402" s="198" t="s">
        <v>719</v>
      </c>
      <c r="D402" s="143">
        <v>810</v>
      </c>
      <c r="E402" s="143">
        <v>900100</v>
      </c>
      <c r="F402" s="140">
        <v>3330</v>
      </c>
      <c r="G402" s="140">
        <v>3330</v>
      </c>
      <c r="H402" s="140">
        <v>0</v>
      </c>
      <c r="I402" s="141">
        <f t="shared" si="188"/>
        <v>0</v>
      </c>
      <c r="J402" s="72"/>
    </row>
    <row r="403" spans="1:10" ht="26.4">
      <c r="A403" s="148" t="s">
        <v>732</v>
      </c>
      <c r="B403" s="80" t="s">
        <v>209</v>
      </c>
      <c r="C403" s="136" t="s">
        <v>739</v>
      </c>
      <c r="D403" s="147"/>
      <c r="E403" s="147"/>
      <c r="F403" s="124">
        <f>F404+F416</f>
        <v>328952.70000000007</v>
      </c>
      <c r="G403" s="124">
        <f>G404+G416</f>
        <v>328952.70000000007</v>
      </c>
      <c r="H403" s="124">
        <f t="shared" ref="H403" si="193">H404+H416</f>
        <v>79638.399999999994</v>
      </c>
      <c r="I403" s="134">
        <f t="shared" si="188"/>
        <v>24.209681209486948</v>
      </c>
      <c r="J403" s="72"/>
    </row>
    <row r="404" spans="1:10" ht="26.4">
      <c r="A404" s="148" t="s">
        <v>733</v>
      </c>
      <c r="B404" s="80" t="s">
        <v>209</v>
      </c>
      <c r="C404" s="136" t="s">
        <v>740</v>
      </c>
      <c r="D404" s="147"/>
      <c r="E404" s="147"/>
      <c r="F404" s="124">
        <f>F405</f>
        <v>172746.50000000003</v>
      </c>
      <c r="G404" s="124">
        <f>G405</f>
        <v>172746.50000000003</v>
      </c>
      <c r="H404" s="124">
        <f t="shared" ref="H404:H409" si="194">H405</f>
        <v>8886.9</v>
      </c>
      <c r="I404" s="134">
        <f t="shared" si="188"/>
        <v>5.1444747071575962</v>
      </c>
      <c r="J404" s="72"/>
    </row>
    <row r="405" spans="1:10">
      <c r="A405" s="142" t="s">
        <v>734</v>
      </c>
      <c r="B405" s="77" t="s">
        <v>209</v>
      </c>
      <c r="C405" s="139" t="s">
        <v>741</v>
      </c>
      <c r="D405" s="143"/>
      <c r="E405" s="143"/>
      <c r="F405" s="140">
        <f>F409+F406+F413</f>
        <v>172746.50000000003</v>
      </c>
      <c r="G405" s="140">
        <f>G409+G406+G413</f>
        <v>172746.50000000003</v>
      </c>
      <c r="H405" s="140">
        <f>H409+H406+H413</f>
        <v>8886.9</v>
      </c>
      <c r="I405" s="134">
        <f t="shared" si="188"/>
        <v>5.1444747071575962</v>
      </c>
      <c r="J405" s="72"/>
    </row>
    <row r="406" spans="1:10" ht="26.4">
      <c r="A406" s="142" t="s">
        <v>814</v>
      </c>
      <c r="B406" s="77" t="s">
        <v>209</v>
      </c>
      <c r="C406" s="139" t="s">
        <v>815</v>
      </c>
      <c r="D406" s="143"/>
      <c r="E406" s="143"/>
      <c r="F406" s="140">
        <f>F407</f>
        <v>3059</v>
      </c>
      <c r="G406" s="140">
        <f>G407</f>
        <v>3059</v>
      </c>
      <c r="H406" s="140">
        <f t="shared" ref="H406:H407" si="195">H407</f>
        <v>0</v>
      </c>
      <c r="I406" s="141">
        <f t="shared" si="188"/>
        <v>0</v>
      </c>
      <c r="J406" s="72"/>
    </row>
    <row r="407" spans="1:10" ht="26.4">
      <c r="A407" s="142" t="s">
        <v>67</v>
      </c>
      <c r="B407" s="77" t="s">
        <v>209</v>
      </c>
      <c r="C407" s="198" t="s">
        <v>815</v>
      </c>
      <c r="D407" s="199">
        <v>200</v>
      </c>
      <c r="E407" s="199"/>
      <c r="F407" s="200">
        <f>F408</f>
        <v>3059</v>
      </c>
      <c r="G407" s="200">
        <f>G408</f>
        <v>3059</v>
      </c>
      <c r="H407" s="140">
        <f t="shared" si="195"/>
        <v>0</v>
      </c>
      <c r="I407" s="141">
        <f t="shared" si="188"/>
        <v>0</v>
      </c>
      <c r="J407" s="72"/>
    </row>
    <row r="408" spans="1:10" ht="26.4">
      <c r="A408" s="142" t="s">
        <v>69</v>
      </c>
      <c r="B408" s="77" t="s">
        <v>209</v>
      </c>
      <c r="C408" s="198" t="s">
        <v>815</v>
      </c>
      <c r="D408" s="201">
        <v>240</v>
      </c>
      <c r="E408" s="199">
        <v>900100</v>
      </c>
      <c r="F408" s="200">
        <v>3059</v>
      </c>
      <c r="G408" s="200">
        <v>3059</v>
      </c>
      <c r="H408" s="140">
        <v>0</v>
      </c>
      <c r="I408" s="141">
        <f t="shared" si="188"/>
        <v>0</v>
      </c>
      <c r="J408" s="72"/>
    </row>
    <row r="409" spans="1:10" ht="26.4">
      <c r="A409" s="142" t="s">
        <v>735</v>
      </c>
      <c r="B409" s="77" t="s">
        <v>209</v>
      </c>
      <c r="C409" s="198" t="s">
        <v>747</v>
      </c>
      <c r="D409" s="199"/>
      <c r="E409" s="199"/>
      <c r="F409" s="200">
        <f>F410</f>
        <v>146427.30000000002</v>
      </c>
      <c r="G409" s="200">
        <f>G410</f>
        <v>146427.30000000002</v>
      </c>
      <c r="H409" s="140">
        <f t="shared" si="194"/>
        <v>8888.4</v>
      </c>
      <c r="I409" s="141">
        <f t="shared" si="188"/>
        <v>6.0701795361930451</v>
      </c>
      <c r="J409" s="72"/>
    </row>
    <row r="410" spans="1:10" ht="26.4">
      <c r="A410" s="142" t="s">
        <v>102</v>
      </c>
      <c r="B410" s="77" t="s">
        <v>209</v>
      </c>
      <c r="C410" s="198" t="s">
        <v>747</v>
      </c>
      <c r="D410" s="199" t="s">
        <v>103</v>
      </c>
      <c r="E410" s="199"/>
      <c r="F410" s="200">
        <f>F411+F412</f>
        <v>146427.30000000002</v>
      </c>
      <c r="G410" s="200">
        <f>G411+G412</f>
        <v>146427.30000000002</v>
      </c>
      <c r="H410" s="140">
        <f t="shared" ref="H410" si="196">H411+H412</f>
        <v>8888.4</v>
      </c>
      <c r="I410" s="134">
        <f t="shared" si="188"/>
        <v>6.0701795361930451</v>
      </c>
      <c r="J410" s="72"/>
    </row>
    <row r="411" spans="1:10">
      <c r="A411" s="142" t="s">
        <v>104</v>
      </c>
      <c r="B411" s="77" t="s">
        <v>209</v>
      </c>
      <c r="C411" s="198" t="s">
        <v>747</v>
      </c>
      <c r="D411" s="199" t="s">
        <v>105</v>
      </c>
      <c r="E411" s="199">
        <v>900302</v>
      </c>
      <c r="F411" s="200">
        <v>118752.6</v>
      </c>
      <c r="G411" s="200">
        <v>118752.6</v>
      </c>
      <c r="H411" s="140">
        <v>7042.2</v>
      </c>
      <c r="I411" s="141">
        <f t="shared" si="188"/>
        <v>5.9301438452715978</v>
      </c>
      <c r="J411" s="72"/>
    </row>
    <row r="412" spans="1:10">
      <c r="A412" s="142" t="s">
        <v>104</v>
      </c>
      <c r="B412" s="77" t="s">
        <v>209</v>
      </c>
      <c r="C412" s="198" t="s">
        <v>747</v>
      </c>
      <c r="D412" s="199" t="s">
        <v>105</v>
      </c>
      <c r="E412" s="199">
        <v>900100</v>
      </c>
      <c r="F412" s="200">
        <v>27674.7</v>
      </c>
      <c r="G412" s="200">
        <v>27674.7</v>
      </c>
      <c r="H412" s="140">
        <v>1846.2</v>
      </c>
      <c r="I412" s="141">
        <f t="shared" si="188"/>
        <v>6.6710750252035256</v>
      </c>
      <c r="J412" s="72"/>
    </row>
    <row r="413" spans="1:10" ht="26.4">
      <c r="A413" s="197" t="s">
        <v>816</v>
      </c>
      <c r="B413" s="77" t="s">
        <v>209</v>
      </c>
      <c r="C413" s="199" t="s">
        <v>817</v>
      </c>
      <c r="D413" s="199"/>
      <c r="E413" s="199"/>
      <c r="F413" s="200">
        <f>F414</f>
        <v>23260.2</v>
      </c>
      <c r="G413" s="200">
        <f>G414</f>
        <v>23260.2</v>
      </c>
      <c r="H413" s="140">
        <f t="shared" ref="H413:H414" si="197">H414</f>
        <v>-1.5</v>
      </c>
      <c r="I413" s="141">
        <f t="shared" si="188"/>
        <v>-6.4487837593829806E-3</v>
      </c>
      <c r="J413" s="72"/>
    </row>
    <row r="414" spans="1:10" ht="26.4">
      <c r="A414" s="142" t="s">
        <v>102</v>
      </c>
      <c r="B414" s="77" t="s">
        <v>209</v>
      </c>
      <c r="C414" s="199" t="s">
        <v>817</v>
      </c>
      <c r="D414" s="199">
        <v>400</v>
      </c>
      <c r="E414" s="199"/>
      <c r="F414" s="200">
        <f>F415</f>
        <v>23260.2</v>
      </c>
      <c r="G414" s="200">
        <f>G415</f>
        <v>23260.2</v>
      </c>
      <c r="H414" s="140">
        <f t="shared" si="197"/>
        <v>-1.5</v>
      </c>
      <c r="I414" s="141">
        <f t="shared" si="188"/>
        <v>-6.4487837593829806E-3</v>
      </c>
      <c r="J414" s="72"/>
    </row>
    <row r="415" spans="1:10">
      <c r="A415" s="142" t="s">
        <v>104</v>
      </c>
      <c r="B415" s="77" t="s">
        <v>209</v>
      </c>
      <c r="C415" s="199" t="s">
        <v>817</v>
      </c>
      <c r="D415" s="199">
        <v>410</v>
      </c>
      <c r="E415" s="199">
        <v>900100</v>
      </c>
      <c r="F415" s="200">
        <v>23260.2</v>
      </c>
      <c r="G415" s="200">
        <v>23260.2</v>
      </c>
      <c r="H415" s="140">
        <v>-1.5</v>
      </c>
      <c r="I415" s="141">
        <f t="shared" si="188"/>
        <v>-6.4487837593829806E-3</v>
      </c>
      <c r="J415" s="72"/>
    </row>
    <row r="416" spans="1:10" ht="39.6">
      <c r="A416" s="148" t="s">
        <v>736</v>
      </c>
      <c r="B416" s="80" t="s">
        <v>209</v>
      </c>
      <c r="C416" s="202" t="s">
        <v>742</v>
      </c>
      <c r="D416" s="203"/>
      <c r="E416" s="203"/>
      <c r="F416" s="204">
        <f>F417</f>
        <v>156206.20000000001</v>
      </c>
      <c r="G416" s="204">
        <f>G417</f>
        <v>156206.20000000001</v>
      </c>
      <c r="H416" s="124">
        <f t="shared" ref="H416:H418" si="198">H417</f>
        <v>70751.5</v>
      </c>
      <c r="I416" s="134">
        <f t="shared" si="188"/>
        <v>45.293656717851142</v>
      </c>
      <c r="J416" s="72"/>
    </row>
    <row r="417" spans="1:10" ht="26.4">
      <c r="A417" s="142" t="s">
        <v>737</v>
      </c>
      <c r="B417" s="77" t="s">
        <v>209</v>
      </c>
      <c r="C417" s="198" t="s">
        <v>743</v>
      </c>
      <c r="D417" s="199"/>
      <c r="E417" s="199"/>
      <c r="F417" s="200">
        <f>F418+F422</f>
        <v>156206.20000000001</v>
      </c>
      <c r="G417" s="200">
        <f>G418+G422</f>
        <v>156206.20000000001</v>
      </c>
      <c r="H417" s="140">
        <f t="shared" ref="H417" si="199">H418+H422</f>
        <v>70751.5</v>
      </c>
      <c r="I417" s="141">
        <f t="shared" si="188"/>
        <v>45.293656717851142</v>
      </c>
      <c r="J417" s="72"/>
    </row>
    <row r="418" spans="1:10" ht="26.4">
      <c r="A418" s="142" t="s">
        <v>738</v>
      </c>
      <c r="B418" s="77" t="s">
        <v>209</v>
      </c>
      <c r="C418" s="198" t="s">
        <v>746</v>
      </c>
      <c r="D418" s="199"/>
      <c r="E418" s="199"/>
      <c r="F418" s="200">
        <f>F419</f>
        <v>121298</v>
      </c>
      <c r="G418" s="200">
        <f>G419</f>
        <v>121298</v>
      </c>
      <c r="H418" s="140">
        <f t="shared" si="198"/>
        <v>68306.2</v>
      </c>
      <c r="I418" s="141">
        <f t="shared" si="188"/>
        <v>56.312717439693969</v>
      </c>
      <c r="J418" s="72"/>
    </row>
    <row r="419" spans="1:10" ht="26.4">
      <c r="A419" s="142" t="s">
        <v>102</v>
      </c>
      <c r="B419" s="77" t="s">
        <v>209</v>
      </c>
      <c r="C419" s="198" t="s">
        <v>746</v>
      </c>
      <c r="D419" s="199" t="s">
        <v>103</v>
      </c>
      <c r="E419" s="199"/>
      <c r="F419" s="200">
        <f>F420+F421</f>
        <v>121298</v>
      </c>
      <c r="G419" s="200">
        <f>G420+G421</f>
        <v>121298</v>
      </c>
      <c r="H419" s="140">
        <f t="shared" ref="H419" si="200">H420+H421</f>
        <v>68306.2</v>
      </c>
      <c r="I419" s="141">
        <f t="shared" si="188"/>
        <v>56.312717439693969</v>
      </c>
      <c r="J419" s="72"/>
    </row>
    <row r="420" spans="1:10">
      <c r="A420" s="142" t="s">
        <v>104</v>
      </c>
      <c r="B420" s="77" t="s">
        <v>209</v>
      </c>
      <c r="C420" s="198" t="s">
        <v>746</v>
      </c>
      <c r="D420" s="199" t="s">
        <v>105</v>
      </c>
      <c r="E420" s="199">
        <v>900302</v>
      </c>
      <c r="F420" s="200">
        <v>98372.7</v>
      </c>
      <c r="G420" s="200">
        <v>98372.7</v>
      </c>
      <c r="H420" s="140">
        <v>53150</v>
      </c>
      <c r="I420" s="141">
        <f t="shared" si="188"/>
        <v>54.029217455655889</v>
      </c>
      <c r="J420" s="72"/>
    </row>
    <row r="421" spans="1:10">
      <c r="A421" s="142" t="s">
        <v>104</v>
      </c>
      <c r="B421" s="77" t="s">
        <v>209</v>
      </c>
      <c r="C421" s="198" t="s">
        <v>746</v>
      </c>
      <c r="D421" s="199" t="s">
        <v>105</v>
      </c>
      <c r="E421" s="199">
        <v>900100</v>
      </c>
      <c r="F421" s="200">
        <v>22925.3</v>
      </c>
      <c r="G421" s="200">
        <v>22925.3</v>
      </c>
      <c r="H421" s="140">
        <v>15156.2</v>
      </c>
      <c r="I421" s="141">
        <f t="shared" si="188"/>
        <v>66.111239547574087</v>
      </c>
      <c r="J421" s="72"/>
    </row>
    <row r="422" spans="1:10" ht="26.4">
      <c r="A422" s="197" t="s">
        <v>816</v>
      </c>
      <c r="B422" s="77" t="s">
        <v>209</v>
      </c>
      <c r="C422" s="143" t="s">
        <v>818</v>
      </c>
      <c r="D422" s="143"/>
      <c r="E422" s="143"/>
      <c r="F422" s="175">
        <f>F423</f>
        <v>34908.199999999997</v>
      </c>
      <c r="G422" s="175">
        <f>G423</f>
        <v>34908.199999999997</v>
      </c>
      <c r="H422" s="175">
        <f t="shared" ref="H422:H423" si="201">H423</f>
        <v>2445.3000000000002</v>
      </c>
      <c r="I422" s="141">
        <f t="shared" si="188"/>
        <v>7.0049443970184671</v>
      </c>
      <c r="J422" s="72"/>
    </row>
    <row r="423" spans="1:10" ht="26.4">
      <c r="A423" s="142" t="s">
        <v>102</v>
      </c>
      <c r="B423" s="77" t="s">
        <v>209</v>
      </c>
      <c r="C423" s="143" t="s">
        <v>818</v>
      </c>
      <c r="D423" s="143" t="s">
        <v>103</v>
      </c>
      <c r="E423" s="143"/>
      <c r="F423" s="175">
        <f>F424</f>
        <v>34908.199999999997</v>
      </c>
      <c r="G423" s="175">
        <f>G424</f>
        <v>34908.199999999997</v>
      </c>
      <c r="H423" s="175">
        <f t="shared" si="201"/>
        <v>2445.3000000000002</v>
      </c>
      <c r="I423" s="141">
        <f t="shared" si="188"/>
        <v>7.0049443970184671</v>
      </c>
      <c r="J423" s="72"/>
    </row>
    <row r="424" spans="1:10">
      <c r="A424" s="142" t="s">
        <v>104</v>
      </c>
      <c r="B424" s="77" t="s">
        <v>209</v>
      </c>
      <c r="C424" s="143" t="s">
        <v>818</v>
      </c>
      <c r="D424" s="143" t="s">
        <v>105</v>
      </c>
      <c r="E424" s="143">
        <v>900100</v>
      </c>
      <c r="F424" s="175">
        <v>34908.199999999997</v>
      </c>
      <c r="G424" s="175">
        <v>34908.199999999997</v>
      </c>
      <c r="H424" s="175">
        <v>2445.3000000000002</v>
      </c>
      <c r="I424" s="141">
        <f t="shared" si="188"/>
        <v>7.0049443970184671</v>
      </c>
      <c r="J424" s="72"/>
    </row>
    <row r="425" spans="1:10">
      <c r="A425" s="148" t="s">
        <v>347</v>
      </c>
      <c r="B425" s="80" t="s">
        <v>210</v>
      </c>
      <c r="C425" s="136"/>
      <c r="D425" s="147"/>
      <c r="E425" s="147"/>
      <c r="F425" s="124">
        <f>F426</f>
        <v>1427280.0999999999</v>
      </c>
      <c r="G425" s="124">
        <f>G426</f>
        <v>1433456.2</v>
      </c>
      <c r="H425" s="124">
        <f t="shared" ref="H425" si="202">H426</f>
        <v>39805.899999999994</v>
      </c>
      <c r="I425" s="134">
        <f t="shared" si="188"/>
        <v>2.7769177739787234</v>
      </c>
      <c r="J425" s="72"/>
    </row>
    <row r="426" spans="1:10" ht="26.4">
      <c r="A426" s="170" t="s">
        <v>499</v>
      </c>
      <c r="B426" s="80" t="s">
        <v>210</v>
      </c>
      <c r="C426" s="136" t="s">
        <v>143</v>
      </c>
      <c r="D426" s="87"/>
      <c r="E426" s="87"/>
      <c r="F426" s="124">
        <f>F433+F471+F427</f>
        <v>1427280.0999999999</v>
      </c>
      <c r="G426" s="124">
        <f>G433+G471+G427</f>
        <v>1433456.2</v>
      </c>
      <c r="H426" s="124">
        <f>H433+H471+H427</f>
        <v>39805.899999999994</v>
      </c>
      <c r="I426" s="134">
        <f t="shared" si="188"/>
        <v>2.7769177739787234</v>
      </c>
      <c r="J426" s="72"/>
    </row>
    <row r="427" spans="1:10">
      <c r="A427" s="148" t="s">
        <v>754</v>
      </c>
      <c r="B427" s="80" t="s">
        <v>210</v>
      </c>
      <c r="C427" s="153" t="s">
        <v>384</v>
      </c>
      <c r="D427" s="87"/>
      <c r="E427" s="87"/>
      <c r="F427" s="124">
        <f t="shared" ref="F427:G429" si="203">F428</f>
        <v>90282.799999999988</v>
      </c>
      <c r="G427" s="124">
        <f t="shared" si="203"/>
        <v>90282.799999999988</v>
      </c>
      <c r="H427" s="124">
        <f t="shared" ref="H427" si="204">H428</f>
        <v>0</v>
      </c>
      <c r="I427" s="134">
        <f t="shared" si="188"/>
        <v>0</v>
      </c>
      <c r="J427" s="72"/>
    </row>
    <row r="428" spans="1:10" ht="52.8">
      <c r="A428" s="148" t="s">
        <v>755</v>
      </c>
      <c r="B428" s="80" t="s">
        <v>210</v>
      </c>
      <c r="C428" s="153" t="s">
        <v>757</v>
      </c>
      <c r="D428" s="147"/>
      <c r="E428" s="147"/>
      <c r="F428" s="124">
        <f t="shared" si="203"/>
        <v>90282.799999999988</v>
      </c>
      <c r="G428" s="124">
        <f t="shared" si="203"/>
        <v>90282.799999999988</v>
      </c>
      <c r="H428" s="124">
        <f t="shared" ref="H428:H429" si="205">H429</f>
        <v>0</v>
      </c>
      <c r="I428" s="134">
        <f t="shared" si="188"/>
        <v>0</v>
      </c>
      <c r="J428" s="72"/>
    </row>
    <row r="429" spans="1:10" ht="26.4">
      <c r="A429" s="142" t="s">
        <v>756</v>
      </c>
      <c r="B429" s="77" t="s">
        <v>210</v>
      </c>
      <c r="C429" s="154" t="s">
        <v>758</v>
      </c>
      <c r="D429" s="143"/>
      <c r="E429" s="143"/>
      <c r="F429" s="140">
        <f t="shared" si="203"/>
        <v>90282.799999999988</v>
      </c>
      <c r="G429" s="140">
        <f t="shared" si="203"/>
        <v>90282.799999999988</v>
      </c>
      <c r="H429" s="140">
        <f t="shared" si="205"/>
        <v>0</v>
      </c>
      <c r="I429" s="141">
        <f t="shared" si="188"/>
        <v>0</v>
      </c>
      <c r="J429" s="72"/>
    </row>
    <row r="430" spans="1:10" ht="26.4">
      <c r="A430" s="142" t="s">
        <v>67</v>
      </c>
      <c r="B430" s="77" t="s">
        <v>210</v>
      </c>
      <c r="C430" s="154" t="s">
        <v>758</v>
      </c>
      <c r="D430" s="143">
        <v>200</v>
      </c>
      <c r="E430" s="143"/>
      <c r="F430" s="140">
        <f>F431+F432</f>
        <v>90282.799999999988</v>
      </c>
      <c r="G430" s="140">
        <f>G431+G432</f>
        <v>90282.799999999988</v>
      </c>
      <c r="H430" s="140">
        <f t="shared" ref="H430" si="206">H431+H432</f>
        <v>0</v>
      </c>
      <c r="I430" s="141">
        <f t="shared" si="188"/>
        <v>0</v>
      </c>
      <c r="J430" s="72"/>
    </row>
    <row r="431" spans="1:10" ht="26.4">
      <c r="A431" s="142" t="s">
        <v>69</v>
      </c>
      <c r="B431" s="77" t="s">
        <v>210</v>
      </c>
      <c r="C431" s="154" t="s">
        <v>758</v>
      </c>
      <c r="D431" s="143">
        <v>240</v>
      </c>
      <c r="E431" s="143">
        <v>900302</v>
      </c>
      <c r="F431" s="175">
        <v>73219.399999999994</v>
      </c>
      <c r="G431" s="175">
        <v>73219.399999999994</v>
      </c>
      <c r="H431" s="175">
        <v>0</v>
      </c>
      <c r="I431" s="141">
        <f t="shared" si="188"/>
        <v>0</v>
      </c>
      <c r="J431" s="72"/>
    </row>
    <row r="432" spans="1:10" ht="26.4">
      <c r="A432" s="142" t="s">
        <v>69</v>
      </c>
      <c r="B432" s="77" t="s">
        <v>210</v>
      </c>
      <c r="C432" s="154" t="s">
        <v>758</v>
      </c>
      <c r="D432" s="143">
        <v>240</v>
      </c>
      <c r="E432" s="143">
        <v>900100</v>
      </c>
      <c r="F432" s="175">
        <v>17063.400000000001</v>
      </c>
      <c r="G432" s="175">
        <v>17063.400000000001</v>
      </c>
      <c r="H432" s="175">
        <v>0</v>
      </c>
      <c r="I432" s="141">
        <f t="shared" si="188"/>
        <v>0</v>
      </c>
      <c r="J432" s="72"/>
    </row>
    <row r="433" spans="1:10">
      <c r="A433" s="170" t="s">
        <v>606</v>
      </c>
      <c r="B433" s="80" t="s">
        <v>210</v>
      </c>
      <c r="C433" s="136" t="s">
        <v>298</v>
      </c>
      <c r="D433" s="90"/>
      <c r="E433" s="90"/>
      <c r="F433" s="124">
        <f>F434+F443+F463+F467</f>
        <v>1331772.1999999997</v>
      </c>
      <c r="G433" s="124">
        <f>G434+G443+G463+G467</f>
        <v>1337948.2999999998</v>
      </c>
      <c r="H433" s="124">
        <f>H434+H443+H463+H467</f>
        <v>39561.699999999997</v>
      </c>
      <c r="I433" s="134">
        <f t="shared" si="188"/>
        <v>2.9568930279294054</v>
      </c>
      <c r="J433" s="72"/>
    </row>
    <row r="434" spans="1:10" ht="39.6">
      <c r="A434" s="170" t="s">
        <v>804</v>
      </c>
      <c r="B434" s="80" t="s">
        <v>210</v>
      </c>
      <c r="C434" s="136" t="s">
        <v>806</v>
      </c>
      <c r="D434" s="90"/>
      <c r="E434" s="90"/>
      <c r="F434" s="124">
        <f>F439+F435</f>
        <v>68173.2</v>
      </c>
      <c r="G434" s="124">
        <f>G439+G435</f>
        <v>68173.2</v>
      </c>
      <c r="H434" s="124">
        <f t="shared" ref="H434" si="207">H439+H435</f>
        <v>0</v>
      </c>
      <c r="I434" s="134">
        <f t="shared" si="188"/>
        <v>0</v>
      </c>
      <c r="J434" s="72"/>
    </row>
    <row r="435" spans="1:10" ht="26.4">
      <c r="A435" s="176" t="s">
        <v>831</v>
      </c>
      <c r="B435" s="77" t="s">
        <v>210</v>
      </c>
      <c r="C435" s="139" t="s">
        <v>832</v>
      </c>
      <c r="D435" s="82"/>
      <c r="E435" s="82"/>
      <c r="F435" s="140">
        <f>F436</f>
        <v>7461.1</v>
      </c>
      <c r="G435" s="140">
        <f>G436</f>
        <v>7461.1</v>
      </c>
      <c r="H435" s="140">
        <f t="shared" ref="H435" si="208">H436</f>
        <v>0</v>
      </c>
      <c r="I435" s="141">
        <f t="shared" si="188"/>
        <v>0</v>
      </c>
      <c r="J435" s="72"/>
    </row>
    <row r="436" spans="1:10" ht="26.4">
      <c r="A436" s="142" t="s">
        <v>102</v>
      </c>
      <c r="B436" s="77" t="s">
        <v>210</v>
      </c>
      <c r="C436" s="139" t="s">
        <v>832</v>
      </c>
      <c r="D436" s="143" t="s">
        <v>103</v>
      </c>
      <c r="E436" s="143"/>
      <c r="F436" s="140">
        <f>F437+F438</f>
        <v>7461.1</v>
      </c>
      <c r="G436" s="140">
        <f>G437+G438</f>
        <v>7461.1</v>
      </c>
      <c r="H436" s="140">
        <f t="shared" ref="H436" si="209">H437+H438</f>
        <v>0</v>
      </c>
      <c r="I436" s="141">
        <f t="shared" si="188"/>
        <v>0</v>
      </c>
      <c r="J436" s="72"/>
    </row>
    <row r="437" spans="1:10">
      <c r="A437" s="142" t="s">
        <v>104</v>
      </c>
      <c r="B437" s="77" t="s">
        <v>210</v>
      </c>
      <c r="C437" s="139" t="s">
        <v>832</v>
      </c>
      <c r="D437" s="143" t="s">
        <v>105</v>
      </c>
      <c r="E437" s="143">
        <v>900302</v>
      </c>
      <c r="F437" s="140">
        <v>6051</v>
      </c>
      <c r="G437" s="140">
        <v>6051</v>
      </c>
      <c r="H437" s="140">
        <v>0</v>
      </c>
      <c r="I437" s="141">
        <f t="shared" si="188"/>
        <v>0</v>
      </c>
      <c r="J437" s="72"/>
    </row>
    <row r="438" spans="1:10">
      <c r="A438" s="142" t="s">
        <v>104</v>
      </c>
      <c r="B438" s="77" t="s">
        <v>210</v>
      </c>
      <c r="C438" s="139" t="s">
        <v>832</v>
      </c>
      <c r="D438" s="143" t="s">
        <v>105</v>
      </c>
      <c r="E438" s="143">
        <v>900100</v>
      </c>
      <c r="F438" s="140">
        <v>1410.1</v>
      </c>
      <c r="G438" s="140">
        <v>1410.1</v>
      </c>
      <c r="H438" s="193">
        <v>0</v>
      </c>
      <c r="I438" s="141">
        <f t="shared" si="188"/>
        <v>0</v>
      </c>
      <c r="J438" s="72"/>
    </row>
    <row r="439" spans="1:10" ht="39.6">
      <c r="A439" s="176" t="s">
        <v>805</v>
      </c>
      <c r="B439" s="77" t="s">
        <v>210</v>
      </c>
      <c r="C439" s="139" t="s">
        <v>807</v>
      </c>
      <c r="D439" s="82"/>
      <c r="E439" s="82"/>
      <c r="F439" s="140">
        <f>F440</f>
        <v>60712.1</v>
      </c>
      <c r="G439" s="140">
        <f>G440</f>
        <v>60712.1</v>
      </c>
      <c r="H439" s="140">
        <f t="shared" ref="H439" si="210">H440</f>
        <v>0</v>
      </c>
      <c r="I439" s="141">
        <f t="shared" si="188"/>
        <v>0</v>
      </c>
      <c r="J439" s="72"/>
    </row>
    <row r="440" spans="1:10" ht="26.4">
      <c r="A440" s="142" t="s">
        <v>102</v>
      </c>
      <c r="B440" s="77" t="s">
        <v>210</v>
      </c>
      <c r="C440" s="139" t="s">
        <v>807</v>
      </c>
      <c r="D440" s="143" t="s">
        <v>103</v>
      </c>
      <c r="E440" s="143"/>
      <c r="F440" s="140">
        <f>F441+F442</f>
        <v>60712.1</v>
      </c>
      <c r="G440" s="140">
        <f>G441+G442</f>
        <v>60712.1</v>
      </c>
      <c r="H440" s="140">
        <f t="shared" ref="H440" si="211">H441+H442</f>
        <v>0</v>
      </c>
      <c r="I440" s="141">
        <f t="shared" si="188"/>
        <v>0</v>
      </c>
      <c r="J440" s="72"/>
    </row>
    <row r="441" spans="1:10">
      <c r="A441" s="142" t="s">
        <v>104</v>
      </c>
      <c r="B441" s="77" t="s">
        <v>210</v>
      </c>
      <c r="C441" s="139" t="s">
        <v>807</v>
      </c>
      <c r="D441" s="143" t="s">
        <v>105</v>
      </c>
      <c r="E441" s="143">
        <v>900304</v>
      </c>
      <c r="F441" s="140">
        <v>49237.5</v>
      </c>
      <c r="G441" s="140">
        <v>49237.5</v>
      </c>
      <c r="H441" s="140">
        <v>0</v>
      </c>
      <c r="I441" s="141">
        <f t="shared" si="188"/>
        <v>0</v>
      </c>
      <c r="J441" s="72"/>
    </row>
    <row r="442" spans="1:10">
      <c r="A442" s="142" t="s">
        <v>104</v>
      </c>
      <c r="B442" s="77" t="s">
        <v>210</v>
      </c>
      <c r="C442" s="139" t="s">
        <v>807</v>
      </c>
      <c r="D442" s="143" t="s">
        <v>105</v>
      </c>
      <c r="E442" s="143">
        <v>900100</v>
      </c>
      <c r="F442" s="140">
        <v>11474.6</v>
      </c>
      <c r="G442" s="140">
        <v>11474.6</v>
      </c>
      <c r="H442" s="140">
        <v>0</v>
      </c>
      <c r="I442" s="141">
        <f t="shared" si="188"/>
        <v>0</v>
      </c>
      <c r="J442" s="72"/>
    </row>
    <row r="443" spans="1:10" ht="39.6">
      <c r="A443" s="177" t="s">
        <v>607</v>
      </c>
      <c r="B443" s="80" t="s">
        <v>210</v>
      </c>
      <c r="C443" s="136" t="s">
        <v>299</v>
      </c>
      <c r="D443" s="147"/>
      <c r="E443" s="147"/>
      <c r="F443" s="124">
        <f>F444+F448+F460+F452+F456</f>
        <v>1222837.2999999998</v>
      </c>
      <c r="G443" s="124">
        <f>G444+G448+G460+G452+G456</f>
        <v>1229013.3999999999</v>
      </c>
      <c r="H443" s="124">
        <f>H444+H448+H460+H452+H456</f>
        <v>0</v>
      </c>
      <c r="I443" s="134">
        <f t="shared" si="188"/>
        <v>0</v>
      </c>
      <c r="J443" s="72"/>
    </row>
    <row r="444" spans="1:10">
      <c r="A444" s="178" t="s">
        <v>608</v>
      </c>
      <c r="B444" s="77" t="s">
        <v>210</v>
      </c>
      <c r="C444" s="139" t="s">
        <v>396</v>
      </c>
      <c r="D444" s="87"/>
      <c r="E444" s="87"/>
      <c r="F444" s="140">
        <f>F445</f>
        <v>283229.09999999998</v>
      </c>
      <c r="G444" s="140">
        <f>G445</f>
        <v>289405.2</v>
      </c>
      <c r="H444" s="140">
        <f>H445</f>
        <v>0</v>
      </c>
      <c r="I444" s="141">
        <f t="shared" si="188"/>
        <v>0</v>
      </c>
      <c r="J444" s="72"/>
    </row>
    <row r="445" spans="1:10" ht="26.4">
      <c r="A445" s="142" t="s">
        <v>67</v>
      </c>
      <c r="B445" s="77" t="s">
        <v>210</v>
      </c>
      <c r="C445" s="139" t="s">
        <v>396</v>
      </c>
      <c r="D445" s="143">
        <v>200</v>
      </c>
      <c r="E445" s="143"/>
      <c r="F445" s="140">
        <f>F446+F447</f>
        <v>283229.09999999998</v>
      </c>
      <c r="G445" s="140">
        <f>G446+G447</f>
        <v>289405.2</v>
      </c>
      <c r="H445" s="140">
        <f>H446+H447</f>
        <v>0</v>
      </c>
      <c r="I445" s="141">
        <f t="shared" si="188"/>
        <v>0</v>
      </c>
      <c r="J445" s="72"/>
    </row>
    <row r="446" spans="1:10" ht="26.4">
      <c r="A446" s="142" t="s">
        <v>69</v>
      </c>
      <c r="B446" s="77" t="s">
        <v>210</v>
      </c>
      <c r="C446" s="139" t="s">
        <v>396</v>
      </c>
      <c r="D446" s="143">
        <v>240</v>
      </c>
      <c r="E446" s="143">
        <v>900302</v>
      </c>
      <c r="F446" s="140">
        <v>229209.8</v>
      </c>
      <c r="G446" s="140">
        <v>235385.9</v>
      </c>
      <c r="H446" s="140">
        <v>0</v>
      </c>
      <c r="I446" s="141">
        <f t="shared" si="188"/>
        <v>0</v>
      </c>
      <c r="J446" s="72"/>
    </row>
    <row r="447" spans="1:10" ht="26.4">
      <c r="A447" s="142" t="s">
        <v>69</v>
      </c>
      <c r="B447" s="77" t="s">
        <v>210</v>
      </c>
      <c r="C447" s="139" t="s">
        <v>396</v>
      </c>
      <c r="D447" s="143">
        <v>240</v>
      </c>
      <c r="E447" s="143">
        <v>900100</v>
      </c>
      <c r="F447" s="140">
        <v>54019.3</v>
      </c>
      <c r="G447" s="140">
        <v>54019.3</v>
      </c>
      <c r="H447" s="140">
        <v>0</v>
      </c>
      <c r="I447" s="141">
        <f t="shared" si="188"/>
        <v>0</v>
      </c>
      <c r="J447" s="72"/>
    </row>
    <row r="448" spans="1:10" ht="26.4">
      <c r="A448" s="142" t="s">
        <v>808</v>
      </c>
      <c r="B448" s="77" t="s">
        <v>210</v>
      </c>
      <c r="C448" s="139" t="s">
        <v>809</v>
      </c>
      <c r="D448" s="143"/>
      <c r="E448" s="143"/>
      <c r="F448" s="140">
        <f>F449</f>
        <v>1458</v>
      </c>
      <c r="G448" s="140">
        <f>G449</f>
        <v>1458</v>
      </c>
      <c r="H448" s="140">
        <f t="shared" ref="H448" si="212">H449</f>
        <v>0</v>
      </c>
      <c r="I448" s="141">
        <f t="shared" si="188"/>
        <v>0</v>
      </c>
      <c r="J448" s="72"/>
    </row>
    <row r="449" spans="1:10" ht="26.4">
      <c r="A449" s="142" t="s">
        <v>102</v>
      </c>
      <c r="B449" s="77" t="s">
        <v>210</v>
      </c>
      <c r="C449" s="139" t="s">
        <v>809</v>
      </c>
      <c r="D449" s="143" t="s">
        <v>103</v>
      </c>
      <c r="E449" s="143"/>
      <c r="F449" s="140">
        <f>F450+F451</f>
        <v>1458</v>
      </c>
      <c r="G449" s="140">
        <f>G450+G451</f>
        <v>1458</v>
      </c>
      <c r="H449" s="140">
        <f t="shared" ref="H449" si="213">H450+H451</f>
        <v>0</v>
      </c>
      <c r="I449" s="141">
        <f t="shared" si="188"/>
        <v>0</v>
      </c>
      <c r="J449" s="72"/>
    </row>
    <row r="450" spans="1:10">
      <c r="A450" s="142" t="s">
        <v>104</v>
      </c>
      <c r="B450" s="77" t="s">
        <v>210</v>
      </c>
      <c r="C450" s="139" t="s">
        <v>809</v>
      </c>
      <c r="D450" s="143" t="s">
        <v>105</v>
      </c>
      <c r="E450" s="143">
        <v>900304</v>
      </c>
      <c r="F450" s="192">
        <v>1182.4000000000001</v>
      </c>
      <c r="G450" s="192">
        <v>1182.4000000000001</v>
      </c>
      <c r="H450" s="140">
        <v>0</v>
      </c>
      <c r="I450" s="141">
        <f t="shared" si="188"/>
        <v>0</v>
      </c>
      <c r="J450" s="72"/>
    </row>
    <row r="451" spans="1:10">
      <c r="A451" s="142" t="s">
        <v>104</v>
      </c>
      <c r="B451" s="77" t="s">
        <v>210</v>
      </c>
      <c r="C451" s="139" t="s">
        <v>809</v>
      </c>
      <c r="D451" s="143" t="s">
        <v>105</v>
      </c>
      <c r="E451" s="143">
        <v>900100</v>
      </c>
      <c r="F451" s="192">
        <v>275.60000000000002</v>
      </c>
      <c r="G451" s="192">
        <v>275.60000000000002</v>
      </c>
      <c r="H451" s="140">
        <v>0</v>
      </c>
      <c r="I451" s="141">
        <f t="shared" si="188"/>
        <v>0</v>
      </c>
      <c r="J451" s="72"/>
    </row>
    <row r="452" spans="1:10" ht="26.4">
      <c r="A452" s="142" t="s">
        <v>833</v>
      </c>
      <c r="B452" s="77" t="s">
        <v>210</v>
      </c>
      <c r="C452" s="139" t="s">
        <v>834</v>
      </c>
      <c r="D452" s="143"/>
      <c r="E452" s="143"/>
      <c r="F452" s="194">
        <f>F453</f>
        <v>1348.6000000000001</v>
      </c>
      <c r="G452" s="194">
        <f>G453</f>
        <v>1348.6000000000001</v>
      </c>
      <c r="H452" s="192">
        <f t="shared" ref="H452" si="214">H453</f>
        <v>0</v>
      </c>
      <c r="I452" s="141">
        <f t="shared" si="188"/>
        <v>0</v>
      </c>
      <c r="J452" s="72"/>
    </row>
    <row r="453" spans="1:10" ht="26.4">
      <c r="A453" s="142" t="s">
        <v>102</v>
      </c>
      <c r="B453" s="77" t="s">
        <v>210</v>
      </c>
      <c r="C453" s="139" t="s">
        <v>834</v>
      </c>
      <c r="D453" s="143" t="s">
        <v>103</v>
      </c>
      <c r="E453" s="143"/>
      <c r="F453" s="194">
        <f>F454+F455</f>
        <v>1348.6000000000001</v>
      </c>
      <c r="G453" s="194">
        <f>G454+G455</f>
        <v>1348.6000000000001</v>
      </c>
      <c r="H453" s="192">
        <f t="shared" ref="H453" si="215">H454+H455</f>
        <v>0</v>
      </c>
      <c r="I453" s="141">
        <f t="shared" si="188"/>
        <v>0</v>
      </c>
      <c r="J453" s="72"/>
    </row>
    <row r="454" spans="1:10" ht="13.8">
      <c r="A454" s="142" t="s">
        <v>104</v>
      </c>
      <c r="B454" s="77" t="s">
        <v>210</v>
      </c>
      <c r="C454" s="139" t="s">
        <v>834</v>
      </c>
      <c r="D454" s="143" t="s">
        <v>105</v>
      </c>
      <c r="E454" s="143">
        <v>900302</v>
      </c>
      <c r="F454" s="194">
        <v>1225.9000000000001</v>
      </c>
      <c r="G454" s="194">
        <v>1225.9000000000001</v>
      </c>
      <c r="H454" s="193">
        <v>0</v>
      </c>
      <c r="I454" s="141">
        <f t="shared" si="188"/>
        <v>0</v>
      </c>
      <c r="J454" s="72"/>
    </row>
    <row r="455" spans="1:10" ht="13.8">
      <c r="A455" s="142" t="s">
        <v>104</v>
      </c>
      <c r="B455" s="77" t="s">
        <v>210</v>
      </c>
      <c r="C455" s="139" t="s">
        <v>834</v>
      </c>
      <c r="D455" s="143" t="s">
        <v>105</v>
      </c>
      <c r="E455" s="143">
        <v>900100</v>
      </c>
      <c r="F455" s="194">
        <v>122.7</v>
      </c>
      <c r="G455" s="194">
        <v>122.7</v>
      </c>
      <c r="H455" s="193">
        <v>0</v>
      </c>
      <c r="I455" s="141">
        <f t="shared" si="188"/>
        <v>0</v>
      </c>
      <c r="J455" s="72"/>
    </row>
    <row r="456" spans="1:10" ht="26.4">
      <c r="A456" s="142" t="s">
        <v>835</v>
      </c>
      <c r="B456" s="77" t="s">
        <v>210</v>
      </c>
      <c r="C456" s="139" t="s">
        <v>836</v>
      </c>
      <c r="D456" s="143"/>
      <c r="E456" s="143"/>
      <c r="F456" s="140">
        <f>F457</f>
        <v>881705.39999999991</v>
      </c>
      <c r="G456" s="140">
        <f>G457</f>
        <v>881705.39999999991</v>
      </c>
      <c r="H456" s="140">
        <f t="shared" ref="H456" si="216">H457</f>
        <v>0</v>
      </c>
      <c r="I456" s="141">
        <f t="shared" si="188"/>
        <v>0</v>
      </c>
      <c r="J456" s="72"/>
    </row>
    <row r="457" spans="1:10" ht="26.4">
      <c r="A457" s="142" t="s">
        <v>102</v>
      </c>
      <c r="B457" s="77" t="s">
        <v>210</v>
      </c>
      <c r="C457" s="139" t="s">
        <v>836</v>
      </c>
      <c r="D457" s="143" t="s">
        <v>103</v>
      </c>
      <c r="E457" s="143"/>
      <c r="F457" s="140">
        <f>F458+F459</f>
        <v>881705.39999999991</v>
      </c>
      <c r="G457" s="140">
        <f>G458+G459</f>
        <v>881705.39999999991</v>
      </c>
      <c r="H457" s="140">
        <f t="shared" ref="H457" si="217">H458+H459</f>
        <v>0</v>
      </c>
      <c r="I457" s="141">
        <f t="shared" si="188"/>
        <v>0</v>
      </c>
      <c r="J457" s="72"/>
    </row>
    <row r="458" spans="1:10">
      <c r="A458" s="142" t="s">
        <v>104</v>
      </c>
      <c r="B458" s="77" t="s">
        <v>210</v>
      </c>
      <c r="C458" s="139" t="s">
        <v>836</v>
      </c>
      <c r="D458" s="143" t="s">
        <v>105</v>
      </c>
      <c r="E458" s="143">
        <v>900302</v>
      </c>
      <c r="F458" s="193">
        <v>715063.1</v>
      </c>
      <c r="G458" s="193">
        <v>715063.1</v>
      </c>
      <c r="H458" s="140">
        <v>0</v>
      </c>
      <c r="I458" s="141">
        <f t="shared" si="188"/>
        <v>0</v>
      </c>
      <c r="J458" s="72"/>
    </row>
    <row r="459" spans="1:10">
      <c r="A459" s="142" t="s">
        <v>104</v>
      </c>
      <c r="B459" s="77" t="s">
        <v>210</v>
      </c>
      <c r="C459" s="139" t="s">
        <v>836</v>
      </c>
      <c r="D459" s="143" t="s">
        <v>105</v>
      </c>
      <c r="E459" s="143">
        <v>900100</v>
      </c>
      <c r="F459" s="193">
        <v>166642.29999999999</v>
      </c>
      <c r="G459" s="193">
        <v>166642.29999999999</v>
      </c>
      <c r="H459" s="140">
        <v>0</v>
      </c>
      <c r="I459" s="141">
        <f t="shared" si="188"/>
        <v>0</v>
      </c>
      <c r="J459" s="72"/>
    </row>
    <row r="460" spans="1:10" ht="26.4">
      <c r="A460" s="142" t="s">
        <v>774</v>
      </c>
      <c r="B460" s="77" t="s">
        <v>210</v>
      </c>
      <c r="C460" s="139" t="s">
        <v>775</v>
      </c>
      <c r="D460" s="143"/>
      <c r="E460" s="143"/>
      <c r="F460" s="140">
        <f>F461</f>
        <v>55096.2</v>
      </c>
      <c r="G460" s="140">
        <f>G461</f>
        <v>55096.2</v>
      </c>
      <c r="H460" s="140">
        <f t="shared" ref="H460:H461" si="218">H461</f>
        <v>0</v>
      </c>
      <c r="I460" s="141">
        <f t="shared" ref="I460:I523" si="219">H460/G460*100</f>
        <v>0</v>
      </c>
      <c r="J460" s="72"/>
    </row>
    <row r="461" spans="1:10" ht="26.4">
      <c r="A461" s="142" t="s">
        <v>67</v>
      </c>
      <c r="B461" s="77" t="s">
        <v>210</v>
      </c>
      <c r="C461" s="139" t="s">
        <v>775</v>
      </c>
      <c r="D461" s="143">
        <v>200</v>
      </c>
      <c r="E461" s="143"/>
      <c r="F461" s="140">
        <f>F462</f>
        <v>55096.2</v>
      </c>
      <c r="G461" s="140">
        <f>G462</f>
        <v>55096.2</v>
      </c>
      <c r="H461" s="140">
        <f t="shared" si="218"/>
        <v>0</v>
      </c>
      <c r="I461" s="141">
        <f t="shared" si="219"/>
        <v>0</v>
      </c>
      <c r="J461" s="72"/>
    </row>
    <row r="462" spans="1:10" ht="26.4">
      <c r="A462" s="142" t="s">
        <v>69</v>
      </c>
      <c r="B462" s="77" t="s">
        <v>210</v>
      </c>
      <c r="C462" s="139" t="s">
        <v>775</v>
      </c>
      <c r="D462" s="143">
        <v>240</v>
      </c>
      <c r="E462" s="143">
        <v>900100</v>
      </c>
      <c r="F462" s="140">
        <v>55096.2</v>
      </c>
      <c r="G462" s="140">
        <v>55096.2</v>
      </c>
      <c r="H462" s="140">
        <v>0</v>
      </c>
      <c r="I462" s="141">
        <f t="shared" si="219"/>
        <v>0</v>
      </c>
      <c r="J462" s="72"/>
    </row>
    <row r="463" spans="1:10" ht="39.6">
      <c r="A463" s="148" t="s">
        <v>810</v>
      </c>
      <c r="B463" s="77" t="s">
        <v>210</v>
      </c>
      <c r="C463" s="136" t="s">
        <v>812</v>
      </c>
      <c r="D463" s="147"/>
      <c r="E463" s="147"/>
      <c r="F463" s="124">
        <f t="shared" ref="F463:G465" si="220">F464</f>
        <v>39561.699999999997</v>
      </c>
      <c r="G463" s="124">
        <f t="shared" si="220"/>
        <v>39561.699999999997</v>
      </c>
      <c r="H463" s="124">
        <f t="shared" ref="H463:H465" si="221">H464</f>
        <v>39561.699999999997</v>
      </c>
      <c r="I463" s="134">
        <f t="shared" si="219"/>
        <v>100</v>
      </c>
      <c r="J463" s="72"/>
    </row>
    <row r="464" spans="1:10" ht="52.8">
      <c r="A464" s="142" t="s">
        <v>811</v>
      </c>
      <c r="B464" s="77" t="s">
        <v>210</v>
      </c>
      <c r="C464" s="139" t="s">
        <v>813</v>
      </c>
      <c r="D464" s="143"/>
      <c r="E464" s="143"/>
      <c r="F464" s="140">
        <f t="shared" si="220"/>
        <v>39561.699999999997</v>
      </c>
      <c r="G464" s="140">
        <f t="shared" si="220"/>
        <v>39561.699999999997</v>
      </c>
      <c r="H464" s="140">
        <f t="shared" si="221"/>
        <v>39561.699999999997</v>
      </c>
      <c r="I464" s="141">
        <f t="shared" si="219"/>
        <v>100</v>
      </c>
      <c r="J464" s="72"/>
    </row>
    <row r="465" spans="1:10">
      <c r="A465" s="142" t="s">
        <v>72</v>
      </c>
      <c r="B465" s="77" t="s">
        <v>210</v>
      </c>
      <c r="C465" s="139" t="s">
        <v>813</v>
      </c>
      <c r="D465" s="143">
        <v>800</v>
      </c>
      <c r="E465" s="143"/>
      <c r="F465" s="140">
        <f t="shared" si="220"/>
        <v>39561.699999999997</v>
      </c>
      <c r="G465" s="140">
        <f t="shared" si="220"/>
        <v>39561.699999999997</v>
      </c>
      <c r="H465" s="140">
        <f t="shared" si="221"/>
        <v>39561.699999999997</v>
      </c>
      <c r="I465" s="141">
        <f t="shared" si="219"/>
        <v>100</v>
      </c>
      <c r="J465" s="72"/>
    </row>
    <row r="466" spans="1:10" ht="39.6">
      <c r="A466" s="142" t="s">
        <v>99</v>
      </c>
      <c r="B466" s="77" t="s">
        <v>210</v>
      </c>
      <c r="C466" s="139" t="s">
        <v>813</v>
      </c>
      <c r="D466" s="143">
        <v>810</v>
      </c>
      <c r="E466" s="143">
        <v>900100</v>
      </c>
      <c r="F466" s="140">
        <v>39561.699999999997</v>
      </c>
      <c r="G466" s="140">
        <v>39561.699999999997</v>
      </c>
      <c r="H466" s="140">
        <v>39561.699999999997</v>
      </c>
      <c r="I466" s="141">
        <f t="shared" si="219"/>
        <v>100</v>
      </c>
      <c r="J466" s="72"/>
    </row>
    <row r="467" spans="1:10" ht="52.8">
      <c r="A467" s="148" t="s">
        <v>610</v>
      </c>
      <c r="B467" s="80" t="s">
        <v>210</v>
      </c>
      <c r="C467" s="136" t="s">
        <v>419</v>
      </c>
      <c r="D467" s="147"/>
      <c r="E467" s="147"/>
      <c r="F467" s="124">
        <f>F468</f>
        <v>1200</v>
      </c>
      <c r="G467" s="124">
        <f>G468</f>
        <v>1200</v>
      </c>
      <c r="H467" s="124">
        <f>H468</f>
        <v>0</v>
      </c>
      <c r="I467" s="134">
        <f t="shared" si="219"/>
        <v>0</v>
      </c>
      <c r="J467" s="72"/>
    </row>
    <row r="468" spans="1:10" ht="52.8">
      <c r="A468" s="142" t="s">
        <v>611</v>
      </c>
      <c r="B468" s="77" t="s">
        <v>210</v>
      </c>
      <c r="C468" s="139" t="s">
        <v>609</v>
      </c>
      <c r="D468" s="143"/>
      <c r="E468" s="143"/>
      <c r="F468" s="140">
        <f>F469</f>
        <v>1200</v>
      </c>
      <c r="G468" s="140">
        <f>G469</f>
        <v>1200</v>
      </c>
      <c r="H468" s="140">
        <f t="shared" ref="H468:H469" si="222">H469</f>
        <v>0</v>
      </c>
      <c r="I468" s="134">
        <f t="shared" si="219"/>
        <v>0</v>
      </c>
      <c r="J468" s="72"/>
    </row>
    <row r="469" spans="1:10" ht="26.4">
      <c r="A469" s="142" t="s">
        <v>67</v>
      </c>
      <c r="B469" s="77" t="s">
        <v>210</v>
      </c>
      <c r="C469" s="139" t="s">
        <v>609</v>
      </c>
      <c r="D469" s="143">
        <v>200</v>
      </c>
      <c r="E469" s="143"/>
      <c r="F469" s="140">
        <f>F470</f>
        <v>1200</v>
      </c>
      <c r="G469" s="140">
        <f>G470</f>
        <v>1200</v>
      </c>
      <c r="H469" s="140">
        <f t="shared" si="222"/>
        <v>0</v>
      </c>
      <c r="I469" s="134">
        <f t="shared" si="219"/>
        <v>0</v>
      </c>
      <c r="J469" s="72"/>
    </row>
    <row r="470" spans="1:10" ht="26.4">
      <c r="A470" s="142" t="s">
        <v>69</v>
      </c>
      <c r="B470" s="77" t="s">
        <v>210</v>
      </c>
      <c r="C470" s="139" t="s">
        <v>609</v>
      </c>
      <c r="D470" s="143">
        <v>240</v>
      </c>
      <c r="E470" s="143">
        <v>900100</v>
      </c>
      <c r="F470" s="140">
        <v>1200</v>
      </c>
      <c r="G470" s="140">
        <v>1200</v>
      </c>
      <c r="H470" s="140">
        <v>0</v>
      </c>
      <c r="I470" s="134">
        <f t="shared" si="219"/>
        <v>0</v>
      </c>
      <c r="J470" s="117">
        <v>600</v>
      </c>
    </row>
    <row r="471" spans="1:10" ht="26.4">
      <c r="A471" s="170" t="s">
        <v>689</v>
      </c>
      <c r="B471" s="80" t="s">
        <v>210</v>
      </c>
      <c r="C471" s="136" t="s">
        <v>374</v>
      </c>
      <c r="D471" s="90"/>
      <c r="E471" s="90"/>
      <c r="F471" s="124">
        <f t="shared" ref="F471:H474" si="223">F472</f>
        <v>5225.1000000000004</v>
      </c>
      <c r="G471" s="124">
        <f t="shared" si="223"/>
        <v>5225.1000000000004</v>
      </c>
      <c r="H471" s="124">
        <f t="shared" si="223"/>
        <v>244.2</v>
      </c>
      <c r="I471" s="134">
        <f t="shared" si="219"/>
        <v>4.6735947637365785</v>
      </c>
      <c r="J471" s="72"/>
    </row>
    <row r="472" spans="1:10" ht="25.5" customHeight="1">
      <c r="A472" s="179" t="s">
        <v>414</v>
      </c>
      <c r="B472" s="80" t="s">
        <v>210</v>
      </c>
      <c r="C472" s="136" t="s">
        <v>375</v>
      </c>
      <c r="D472" s="147"/>
      <c r="E472" s="147"/>
      <c r="F472" s="124">
        <f>F473</f>
        <v>5225.1000000000004</v>
      </c>
      <c r="G472" s="124">
        <f>G473</f>
        <v>5225.1000000000004</v>
      </c>
      <c r="H472" s="124">
        <f t="shared" si="223"/>
        <v>244.2</v>
      </c>
      <c r="I472" s="134">
        <f t="shared" si="219"/>
        <v>4.6735947637365785</v>
      </c>
      <c r="J472" s="72"/>
    </row>
    <row r="473" spans="1:10" ht="26.4">
      <c r="A473" s="178" t="s">
        <v>297</v>
      </c>
      <c r="B473" s="77" t="s">
        <v>210</v>
      </c>
      <c r="C473" s="154" t="s">
        <v>612</v>
      </c>
      <c r="D473" s="143"/>
      <c r="E473" s="143"/>
      <c r="F473" s="140">
        <f>F474</f>
        <v>5225.1000000000004</v>
      </c>
      <c r="G473" s="140">
        <f>G474</f>
        <v>5225.1000000000004</v>
      </c>
      <c r="H473" s="140">
        <f t="shared" si="223"/>
        <v>244.2</v>
      </c>
      <c r="I473" s="141">
        <f t="shared" si="219"/>
        <v>4.6735947637365785</v>
      </c>
      <c r="J473" s="72"/>
    </row>
    <row r="474" spans="1:10" ht="26.4">
      <c r="A474" s="142" t="s">
        <v>67</v>
      </c>
      <c r="B474" s="77" t="s">
        <v>210</v>
      </c>
      <c r="C474" s="154" t="s">
        <v>612</v>
      </c>
      <c r="D474" s="143" t="s">
        <v>68</v>
      </c>
      <c r="E474" s="143"/>
      <c r="F474" s="140">
        <f t="shared" si="223"/>
        <v>5225.1000000000004</v>
      </c>
      <c r="G474" s="140">
        <f t="shared" si="223"/>
        <v>5225.1000000000004</v>
      </c>
      <c r="H474" s="140">
        <f t="shared" si="223"/>
        <v>244.2</v>
      </c>
      <c r="I474" s="141">
        <f t="shared" si="219"/>
        <v>4.6735947637365785</v>
      </c>
      <c r="J474" s="72"/>
    </row>
    <row r="475" spans="1:10" ht="26.4">
      <c r="A475" s="142" t="s">
        <v>69</v>
      </c>
      <c r="B475" s="77" t="s">
        <v>210</v>
      </c>
      <c r="C475" s="154" t="s">
        <v>612</v>
      </c>
      <c r="D475" s="143" t="s">
        <v>70</v>
      </c>
      <c r="E475" s="143">
        <v>900100</v>
      </c>
      <c r="F475" s="140">
        <v>5225.1000000000004</v>
      </c>
      <c r="G475" s="140">
        <v>5225.1000000000004</v>
      </c>
      <c r="H475" s="140">
        <v>244.2</v>
      </c>
      <c r="I475" s="141">
        <f t="shared" si="219"/>
        <v>4.6735947637365785</v>
      </c>
      <c r="J475" s="72"/>
    </row>
    <row r="476" spans="1:10">
      <c r="A476" s="148" t="s">
        <v>106</v>
      </c>
      <c r="B476" s="80" t="s">
        <v>211</v>
      </c>
      <c r="C476" s="136"/>
      <c r="D476" s="147"/>
      <c r="E476" s="147"/>
      <c r="F476" s="124">
        <f>F477+F483+F496+F490</f>
        <v>815622</v>
      </c>
      <c r="G476" s="124">
        <f>G477+G483+G496+G490</f>
        <v>815622</v>
      </c>
      <c r="H476" s="124">
        <f t="shared" ref="H476" si="224">H477+H483+H496+H490</f>
        <v>281986.90000000002</v>
      </c>
      <c r="I476" s="134">
        <f t="shared" si="219"/>
        <v>34.573233679326947</v>
      </c>
      <c r="J476" s="118" t="e">
        <f>J477+J483+#REF!+J496+J490</f>
        <v>#REF!</v>
      </c>
    </row>
    <row r="477" spans="1:10">
      <c r="A477" s="151" t="s">
        <v>273</v>
      </c>
      <c r="B477" s="80" t="s">
        <v>211</v>
      </c>
      <c r="C477" s="136" t="s">
        <v>162</v>
      </c>
      <c r="D477" s="90"/>
      <c r="E477" s="90"/>
      <c r="F477" s="124">
        <f>F478</f>
        <v>850</v>
      </c>
      <c r="G477" s="124">
        <f>G478</f>
        <v>850</v>
      </c>
      <c r="H477" s="124">
        <f t="shared" ref="H477" si="225">H478</f>
        <v>369</v>
      </c>
      <c r="I477" s="134">
        <f t="shared" si="219"/>
        <v>43.411764705882355</v>
      </c>
      <c r="J477" s="72"/>
    </row>
    <row r="478" spans="1:10" ht="26.4">
      <c r="A478" s="151" t="s">
        <v>604</v>
      </c>
      <c r="B478" s="80" t="s">
        <v>211</v>
      </c>
      <c r="C478" s="136" t="s">
        <v>349</v>
      </c>
      <c r="D478" s="147"/>
      <c r="E478" s="147"/>
      <c r="F478" s="124">
        <f t="shared" ref="F478:H479" si="226">F479</f>
        <v>850</v>
      </c>
      <c r="G478" s="124">
        <f t="shared" si="226"/>
        <v>850</v>
      </c>
      <c r="H478" s="124">
        <f t="shared" si="226"/>
        <v>369</v>
      </c>
      <c r="I478" s="134">
        <f t="shared" si="219"/>
        <v>43.411764705882355</v>
      </c>
      <c r="J478" s="72"/>
    </row>
    <row r="479" spans="1:10" ht="26.4">
      <c r="A479" s="151" t="s">
        <v>605</v>
      </c>
      <c r="B479" s="77" t="s">
        <v>211</v>
      </c>
      <c r="C479" s="139" t="s">
        <v>350</v>
      </c>
      <c r="D479" s="143"/>
      <c r="E479" s="143"/>
      <c r="F479" s="140">
        <f>F480</f>
        <v>850</v>
      </c>
      <c r="G479" s="140">
        <f>G480</f>
        <v>850</v>
      </c>
      <c r="H479" s="140">
        <f t="shared" si="226"/>
        <v>369</v>
      </c>
      <c r="I479" s="141">
        <f t="shared" si="219"/>
        <v>43.411764705882355</v>
      </c>
      <c r="J479" s="72"/>
    </row>
    <row r="480" spans="1:10">
      <c r="A480" s="142" t="s">
        <v>348</v>
      </c>
      <c r="B480" s="77" t="s">
        <v>211</v>
      </c>
      <c r="C480" s="139" t="s">
        <v>351</v>
      </c>
      <c r="D480" s="143"/>
      <c r="E480" s="143"/>
      <c r="F480" s="140">
        <f t="shared" ref="F480:H481" si="227">F481</f>
        <v>850</v>
      </c>
      <c r="G480" s="140">
        <f t="shared" si="227"/>
        <v>850</v>
      </c>
      <c r="H480" s="140">
        <f t="shared" si="227"/>
        <v>369</v>
      </c>
      <c r="I480" s="141">
        <f t="shared" si="219"/>
        <v>43.411764705882355</v>
      </c>
      <c r="J480" s="72"/>
    </row>
    <row r="481" spans="1:10" ht="26.4">
      <c r="A481" s="142" t="s">
        <v>83</v>
      </c>
      <c r="B481" s="77" t="s">
        <v>211</v>
      </c>
      <c r="C481" s="139" t="s">
        <v>351</v>
      </c>
      <c r="D481" s="143" t="s">
        <v>84</v>
      </c>
      <c r="E481" s="143"/>
      <c r="F481" s="140">
        <f t="shared" si="227"/>
        <v>850</v>
      </c>
      <c r="G481" s="140">
        <f t="shared" si="227"/>
        <v>850</v>
      </c>
      <c r="H481" s="140">
        <f t="shared" si="227"/>
        <v>369</v>
      </c>
      <c r="I481" s="141">
        <f t="shared" si="219"/>
        <v>43.411764705882355</v>
      </c>
      <c r="J481" s="72"/>
    </row>
    <row r="482" spans="1:10">
      <c r="A482" s="142" t="s">
        <v>85</v>
      </c>
      <c r="B482" s="77" t="s">
        <v>211</v>
      </c>
      <c r="C482" s="139" t="s">
        <v>351</v>
      </c>
      <c r="D482" s="143" t="s">
        <v>86</v>
      </c>
      <c r="E482" s="143">
        <v>900100</v>
      </c>
      <c r="F482" s="140">
        <v>850</v>
      </c>
      <c r="G482" s="140">
        <v>850</v>
      </c>
      <c r="H482" s="140">
        <v>369</v>
      </c>
      <c r="I482" s="141">
        <f t="shared" si="219"/>
        <v>43.411764705882355</v>
      </c>
      <c r="J482" s="72"/>
    </row>
    <row r="483" spans="1:10" ht="26.4">
      <c r="A483" s="137" t="s">
        <v>491</v>
      </c>
      <c r="B483" s="80" t="s">
        <v>211</v>
      </c>
      <c r="C483" s="136" t="s">
        <v>167</v>
      </c>
      <c r="D483" s="147"/>
      <c r="E483" s="147"/>
      <c r="F483" s="124">
        <f>F484</f>
        <v>26175</v>
      </c>
      <c r="G483" s="124">
        <f>G484</f>
        <v>26175</v>
      </c>
      <c r="H483" s="124">
        <f t="shared" ref="H483" si="228">H484</f>
        <v>10494.2</v>
      </c>
      <c r="I483" s="134">
        <f t="shared" si="219"/>
        <v>40.092454632282717</v>
      </c>
      <c r="J483" s="72"/>
    </row>
    <row r="484" spans="1:10">
      <c r="A484" s="148" t="s">
        <v>599</v>
      </c>
      <c r="B484" s="80" t="s">
        <v>211</v>
      </c>
      <c r="C484" s="136" t="s">
        <v>342</v>
      </c>
      <c r="D484" s="143"/>
      <c r="E484" s="143"/>
      <c r="F484" s="124">
        <f>F485</f>
        <v>26175</v>
      </c>
      <c r="G484" s="124">
        <f>G485</f>
        <v>26175</v>
      </c>
      <c r="H484" s="124">
        <f t="shared" ref="H484" si="229">H485</f>
        <v>10494.2</v>
      </c>
      <c r="I484" s="134">
        <f t="shared" si="219"/>
        <v>40.092454632282717</v>
      </c>
      <c r="J484" s="72"/>
    </row>
    <row r="485" spans="1:10" ht="26.4">
      <c r="A485" s="142" t="s">
        <v>341</v>
      </c>
      <c r="B485" s="77" t="s">
        <v>211</v>
      </c>
      <c r="C485" s="146" t="s">
        <v>343</v>
      </c>
      <c r="D485" s="143"/>
      <c r="E485" s="143"/>
      <c r="F485" s="140">
        <f>F486+F488</f>
        <v>26175</v>
      </c>
      <c r="G485" s="140">
        <f>G486+G488</f>
        <v>26175</v>
      </c>
      <c r="H485" s="140">
        <f t="shared" ref="H485" si="230">H486+H488</f>
        <v>10494.2</v>
      </c>
      <c r="I485" s="141">
        <f t="shared" si="219"/>
        <v>40.092454632282717</v>
      </c>
      <c r="J485" s="72"/>
    </row>
    <row r="486" spans="1:10" ht="39.6">
      <c r="A486" s="142" t="s">
        <v>62</v>
      </c>
      <c r="B486" s="77" t="s">
        <v>211</v>
      </c>
      <c r="C486" s="146" t="s">
        <v>343</v>
      </c>
      <c r="D486" s="143" t="s">
        <v>63</v>
      </c>
      <c r="E486" s="143"/>
      <c r="F486" s="140">
        <f>F487</f>
        <v>13579.8</v>
      </c>
      <c r="G486" s="140">
        <f>G487</f>
        <v>13579.8</v>
      </c>
      <c r="H486" s="140">
        <f t="shared" ref="H486" si="231">H487</f>
        <v>5456.8</v>
      </c>
      <c r="I486" s="141">
        <f t="shared" si="219"/>
        <v>40.183213302110495</v>
      </c>
      <c r="J486" s="72"/>
    </row>
    <row r="487" spans="1:10">
      <c r="A487" s="142" t="s">
        <v>81</v>
      </c>
      <c r="B487" s="77" t="s">
        <v>211</v>
      </c>
      <c r="C487" s="146" t="s">
        <v>343</v>
      </c>
      <c r="D487" s="143">
        <v>110</v>
      </c>
      <c r="E487" s="143">
        <v>900100</v>
      </c>
      <c r="F487" s="140">
        <v>13579.8</v>
      </c>
      <c r="G487" s="140">
        <v>13579.8</v>
      </c>
      <c r="H487" s="140">
        <v>5456.8</v>
      </c>
      <c r="I487" s="141">
        <f t="shared" si="219"/>
        <v>40.183213302110495</v>
      </c>
      <c r="J487" s="72"/>
    </row>
    <row r="488" spans="1:10" ht="26.4">
      <c r="A488" s="142" t="s">
        <v>67</v>
      </c>
      <c r="B488" s="77" t="s">
        <v>211</v>
      </c>
      <c r="C488" s="146" t="s">
        <v>343</v>
      </c>
      <c r="D488" s="143" t="s">
        <v>68</v>
      </c>
      <c r="E488" s="143"/>
      <c r="F488" s="140">
        <f>F489</f>
        <v>12595.2</v>
      </c>
      <c r="G488" s="140">
        <f>G489</f>
        <v>12595.2</v>
      </c>
      <c r="H488" s="140">
        <f t="shared" ref="H488" si="232">H489</f>
        <v>5037.3999999999996</v>
      </c>
      <c r="I488" s="141">
        <f t="shared" si="219"/>
        <v>39.994601117886177</v>
      </c>
      <c r="J488" s="72"/>
    </row>
    <row r="489" spans="1:10" ht="26.4">
      <c r="A489" s="142" t="s">
        <v>69</v>
      </c>
      <c r="B489" s="77" t="s">
        <v>211</v>
      </c>
      <c r="C489" s="146" t="s">
        <v>343</v>
      </c>
      <c r="D489" s="143" t="s">
        <v>70</v>
      </c>
      <c r="E489" s="143">
        <v>900100</v>
      </c>
      <c r="F489" s="140">
        <v>12595.2</v>
      </c>
      <c r="G489" s="140">
        <v>12595.2</v>
      </c>
      <c r="H489" s="140">
        <v>5037.3999999999996</v>
      </c>
      <c r="I489" s="141">
        <f t="shared" si="219"/>
        <v>39.994601117886177</v>
      </c>
      <c r="J489" s="72"/>
    </row>
    <row r="490" spans="1:10" ht="26.4">
      <c r="A490" s="170" t="s">
        <v>499</v>
      </c>
      <c r="B490" s="80" t="s">
        <v>211</v>
      </c>
      <c r="C490" s="136" t="s">
        <v>143</v>
      </c>
      <c r="D490" s="143"/>
      <c r="E490" s="143"/>
      <c r="F490" s="124">
        <f t="shared" ref="F490:G492" si="233">F491</f>
        <v>3607</v>
      </c>
      <c r="G490" s="124">
        <f t="shared" si="233"/>
        <v>3607</v>
      </c>
      <c r="H490" s="124">
        <f t="shared" ref="H490:H491" si="234">H491</f>
        <v>0</v>
      </c>
      <c r="I490" s="134">
        <f t="shared" si="219"/>
        <v>0</v>
      </c>
      <c r="J490" s="72"/>
    </row>
    <row r="491" spans="1:10">
      <c r="A491" s="170" t="s">
        <v>613</v>
      </c>
      <c r="B491" s="80" t="s">
        <v>211</v>
      </c>
      <c r="C491" s="136" t="s">
        <v>615</v>
      </c>
      <c r="D491" s="143"/>
      <c r="E491" s="143"/>
      <c r="F491" s="124">
        <f t="shared" si="233"/>
        <v>3607</v>
      </c>
      <c r="G491" s="124">
        <f t="shared" si="233"/>
        <v>3607</v>
      </c>
      <c r="H491" s="124">
        <f t="shared" si="234"/>
        <v>0</v>
      </c>
      <c r="I491" s="134">
        <f t="shared" si="219"/>
        <v>0</v>
      </c>
      <c r="J491" s="72"/>
    </row>
    <row r="492" spans="1:10" ht="51.75" customHeight="1">
      <c r="A492" s="170" t="s">
        <v>614</v>
      </c>
      <c r="B492" s="80" t="s">
        <v>211</v>
      </c>
      <c r="C492" s="153" t="s">
        <v>155</v>
      </c>
      <c r="D492" s="147"/>
      <c r="E492" s="147"/>
      <c r="F492" s="124">
        <f t="shared" si="233"/>
        <v>3607</v>
      </c>
      <c r="G492" s="124">
        <f t="shared" si="233"/>
        <v>3607</v>
      </c>
      <c r="H492" s="124">
        <f t="shared" ref="H492" si="235">H493</f>
        <v>0</v>
      </c>
      <c r="I492" s="134">
        <f t="shared" si="219"/>
        <v>0</v>
      </c>
      <c r="J492" s="72"/>
    </row>
    <row r="493" spans="1:10">
      <c r="A493" s="178" t="s">
        <v>699</v>
      </c>
      <c r="B493" s="77" t="s">
        <v>211</v>
      </c>
      <c r="C493" s="154" t="s">
        <v>698</v>
      </c>
      <c r="D493" s="143"/>
      <c r="E493" s="143"/>
      <c r="F493" s="140">
        <f>F495</f>
        <v>3607</v>
      </c>
      <c r="G493" s="140">
        <f>G495</f>
        <v>3607</v>
      </c>
      <c r="H493" s="140">
        <f t="shared" ref="H493" si="236">H495</f>
        <v>0</v>
      </c>
      <c r="I493" s="141">
        <f t="shared" si="219"/>
        <v>0</v>
      </c>
      <c r="J493" s="72"/>
    </row>
    <row r="494" spans="1:10" ht="26.4">
      <c r="A494" s="142" t="s">
        <v>83</v>
      </c>
      <c r="B494" s="77" t="s">
        <v>211</v>
      </c>
      <c r="C494" s="154" t="s">
        <v>698</v>
      </c>
      <c r="D494" s="143">
        <v>600</v>
      </c>
      <c r="E494" s="143"/>
      <c r="F494" s="140">
        <f>F495</f>
        <v>3607</v>
      </c>
      <c r="G494" s="140">
        <f>G495</f>
        <v>3607</v>
      </c>
      <c r="H494" s="140">
        <f t="shared" ref="H494" si="237">H495</f>
        <v>0</v>
      </c>
      <c r="I494" s="141">
        <f t="shared" si="219"/>
        <v>0</v>
      </c>
      <c r="J494" s="72"/>
    </row>
    <row r="495" spans="1:10">
      <c r="A495" s="142" t="s">
        <v>85</v>
      </c>
      <c r="B495" s="77" t="s">
        <v>211</v>
      </c>
      <c r="C495" s="154" t="s">
        <v>698</v>
      </c>
      <c r="D495" s="143">
        <v>610</v>
      </c>
      <c r="E495" s="143">
        <v>900100</v>
      </c>
      <c r="F495" s="140">
        <v>3607</v>
      </c>
      <c r="G495" s="140">
        <v>3607</v>
      </c>
      <c r="H495" s="140">
        <v>0</v>
      </c>
      <c r="I495" s="141">
        <f t="shared" si="219"/>
        <v>0</v>
      </c>
      <c r="J495" s="72"/>
    </row>
    <row r="496" spans="1:10" ht="26.4">
      <c r="A496" s="148" t="s">
        <v>300</v>
      </c>
      <c r="B496" s="80" t="s">
        <v>211</v>
      </c>
      <c r="C496" s="136" t="s">
        <v>301</v>
      </c>
      <c r="D496" s="147"/>
      <c r="E496" s="147"/>
      <c r="F496" s="124">
        <f>F497+F515</f>
        <v>784990</v>
      </c>
      <c r="G496" s="124">
        <f>G497+G515</f>
        <v>784990</v>
      </c>
      <c r="H496" s="124">
        <f>H497+H515</f>
        <v>271123.7</v>
      </c>
      <c r="I496" s="134">
        <f t="shared" si="219"/>
        <v>34.538490936190271</v>
      </c>
      <c r="J496" s="72"/>
    </row>
    <row r="497" spans="1:10">
      <c r="A497" s="135" t="s">
        <v>302</v>
      </c>
      <c r="B497" s="80" t="s">
        <v>211</v>
      </c>
      <c r="C497" s="136" t="s">
        <v>303</v>
      </c>
      <c r="D497" s="147"/>
      <c r="E497" s="147"/>
      <c r="F497" s="124">
        <f>F505+F498</f>
        <v>265943.09999999998</v>
      </c>
      <c r="G497" s="124">
        <f>G505+G498</f>
        <v>265943.09999999998</v>
      </c>
      <c r="H497" s="124">
        <f>H505+H498</f>
        <v>93708.7</v>
      </c>
      <c r="I497" s="134">
        <f t="shared" si="219"/>
        <v>35.236371990850678</v>
      </c>
      <c r="J497" s="72"/>
    </row>
    <row r="498" spans="1:10" ht="26.4">
      <c r="A498" s="144" t="s">
        <v>372</v>
      </c>
      <c r="B498" s="80" t="s">
        <v>211</v>
      </c>
      <c r="C498" s="136" t="s">
        <v>373</v>
      </c>
      <c r="D498" s="147"/>
      <c r="E498" s="147"/>
      <c r="F498" s="124">
        <f>F499</f>
        <v>36200.1</v>
      </c>
      <c r="G498" s="124">
        <f>G499</f>
        <v>36200.1</v>
      </c>
      <c r="H498" s="124">
        <f>H499</f>
        <v>11750</v>
      </c>
      <c r="I498" s="134">
        <f t="shared" si="219"/>
        <v>32.458473871619141</v>
      </c>
      <c r="J498" s="72"/>
    </row>
    <row r="499" spans="1:10" ht="28.5" customHeight="1">
      <c r="A499" s="180" t="s">
        <v>677</v>
      </c>
      <c r="B499" s="77" t="s">
        <v>211</v>
      </c>
      <c r="C499" s="146" t="s">
        <v>678</v>
      </c>
      <c r="D499" s="143"/>
      <c r="E499" s="143"/>
      <c r="F499" s="140">
        <f>F500+F502</f>
        <v>36200.1</v>
      </c>
      <c r="G499" s="140">
        <f>G500+G502</f>
        <v>36200.1</v>
      </c>
      <c r="H499" s="140">
        <f>H500+H502</f>
        <v>11750</v>
      </c>
      <c r="I499" s="141">
        <f t="shared" si="219"/>
        <v>32.458473871619141</v>
      </c>
      <c r="J499" s="72"/>
    </row>
    <row r="500" spans="1:10" ht="26.4">
      <c r="A500" s="142" t="s">
        <v>67</v>
      </c>
      <c r="B500" s="77" t="s">
        <v>211</v>
      </c>
      <c r="C500" s="146" t="s">
        <v>678</v>
      </c>
      <c r="D500" s="143">
        <v>200</v>
      </c>
      <c r="E500" s="143"/>
      <c r="F500" s="140">
        <f>F501</f>
        <v>13200</v>
      </c>
      <c r="G500" s="140">
        <f>G501</f>
        <v>13200</v>
      </c>
      <c r="H500" s="140">
        <f t="shared" ref="H500" si="238">H501</f>
        <v>0</v>
      </c>
      <c r="I500" s="141">
        <f t="shared" si="219"/>
        <v>0</v>
      </c>
      <c r="J500" s="72"/>
    </row>
    <row r="501" spans="1:10" ht="26.4">
      <c r="A501" s="142" t="s">
        <v>69</v>
      </c>
      <c r="B501" s="77" t="s">
        <v>211</v>
      </c>
      <c r="C501" s="146" t="s">
        <v>678</v>
      </c>
      <c r="D501" s="143">
        <v>240</v>
      </c>
      <c r="E501" s="143">
        <v>900100</v>
      </c>
      <c r="F501" s="140">
        <v>13200</v>
      </c>
      <c r="G501" s="140">
        <v>13200</v>
      </c>
      <c r="H501" s="140">
        <v>0</v>
      </c>
      <c r="I501" s="141">
        <f t="shared" si="219"/>
        <v>0</v>
      </c>
      <c r="J501" s="72"/>
    </row>
    <row r="502" spans="1:10" ht="26.4">
      <c r="A502" s="142" t="s">
        <v>83</v>
      </c>
      <c r="B502" s="77" t="s">
        <v>211</v>
      </c>
      <c r="C502" s="146" t="s">
        <v>678</v>
      </c>
      <c r="D502" s="143">
        <v>600</v>
      </c>
      <c r="E502" s="143"/>
      <c r="F502" s="140">
        <f>F503+F504</f>
        <v>23000.1</v>
      </c>
      <c r="G502" s="140">
        <f>G503+G504</f>
        <v>23000.1</v>
      </c>
      <c r="H502" s="140">
        <f t="shared" ref="H502" si="239">H503+H504</f>
        <v>11750</v>
      </c>
      <c r="I502" s="141">
        <f t="shared" si="219"/>
        <v>51.08673440550259</v>
      </c>
      <c r="J502" s="72"/>
    </row>
    <row r="503" spans="1:10">
      <c r="A503" s="142" t="s">
        <v>85</v>
      </c>
      <c r="B503" s="77" t="s">
        <v>211</v>
      </c>
      <c r="C503" s="146" t="s">
        <v>678</v>
      </c>
      <c r="D503" s="143">
        <v>610</v>
      </c>
      <c r="E503" s="143">
        <v>900100</v>
      </c>
      <c r="F503" s="140">
        <v>11711.9</v>
      </c>
      <c r="G503" s="140">
        <v>11711.9</v>
      </c>
      <c r="H503" s="140">
        <v>461.8</v>
      </c>
      <c r="I503" s="141">
        <f t="shared" si="219"/>
        <v>3.9429981471836335</v>
      </c>
      <c r="J503" s="72"/>
    </row>
    <row r="504" spans="1:10">
      <c r="A504" s="142" t="s">
        <v>85</v>
      </c>
      <c r="B504" s="77" t="s">
        <v>211</v>
      </c>
      <c r="C504" s="146" t="s">
        <v>678</v>
      </c>
      <c r="D504" s="143">
        <v>610</v>
      </c>
      <c r="E504" s="143">
        <v>900306</v>
      </c>
      <c r="F504" s="140">
        <v>11288.2</v>
      </c>
      <c r="G504" s="140">
        <v>11288.2</v>
      </c>
      <c r="H504" s="140">
        <v>11288.2</v>
      </c>
      <c r="I504" s="141">
        <f t="shared" si="219"/>
        <v>100</v>
      </c>
      <c r="J504" s="72"/>
    </row>
    <row r="505" spans="1:10">
      <c r="A505" s="148" t="s">
        <v>191</v>
      </c>
      <c r="B505" s="80" t="s">
        <v>211</v>
      </c>
      <c r="C505" s="136" t="s">
        <v>304</v>
      </c>
      <c r="D505" s="147"/>
      <c r="E505" s="147"/>
      <c r="F505" s="124">
        <f>F506+F510</f>
        <v>229743</v>
      </c>
      <c r="G505" s="124">
        <f>G506+G510</f>
        <v>229743</v>
      </c>
      <c r="H505" s="124">
        <f t="shared" ref="H505" si="240">H506+H510</f>
        <v>81958.7</v>
      </c>
      <c r="I505" s="134">
        <f t="shared" si="219"/>
        <v>35.674079297301766</v>
      </c>
      <c r="J505" s="72"/>
    </row>
    <row r="506" spans="1:10" ht="39.6">
      <c r="A506" s="142" t="s">
        <v>627</v>
      </c>
      <c r="B506" s="77" t="s">
        <v>211</v>
      </c>
      <c r="C506" s="139" t="s">
        <v>431</v>
      </c>
      <c r="D506" s="143"/>
      <c r="E506" s="143"/>
      <c r="F506" s="140">
        <f t="shared" ref="F506:H506" si="241">F507</f>
        <v>147784.30000000002</v>
      </c>
      <c r="G506" s="140">
        <f t="shared" si="241"/>
        <v>147784.30000000002</v>
      </c>
      <c r="H506" s="140">
        <f t="shared" si="241"/>
        <v>0</v>
      </c>
      <c r="I506" s="141">
        <f t="shared" si="219"/>
        <v>0</v>
      </c>
      <c r="J506" s="72"/>
    </row>
    <row r="507" spans="1:10" ht="26.4">
      <c r="A507" s="142" t="s">
        <v>83</v>
      </c>
      <c r="B507" s="77" t="s">
        <v>211</v>
      </c>
      <c r="C507" s="139" t="s">
        <v>431</v>
      </c>
      <c r="D507" s="143">
        <v>600</v>
      </c>
      <c r="E507" s="143"/>
      <c r="F507" s="140">
        <f t="shared" ref="F507:H507" si="242">SUM(F508:F509)</f>
        <v>147784.30000000002</v>
      </c>
      <c r="G507" s="140">
        <f t="shared" ref="G507" si="243">SUM(G508:G509)</f>
        <v>147784.30000000002</v>
      </c>
      <c r="H507" s="140">
        <f t="shared" si="242"/>
        <v>0</v>
      </c>
      <c r="I507" s="141">
        <f t="shared" si="219"/>
        <v>0</v>
      </c>
      <c r="J507" s="72"/>
    </row>
    <row r="508" spans="1:10">
      <c r="A508" s="142" t="s">
        <v>85</v>
      </c>
      <c r="B508" s="77" t="s">
        <v>211</v>
      </c>
      <c r="C508" s="139" t="s">
        <v>431</v>
      </c>
      <c r="D508" s="143">
        <v>610</v>
      </c>
      <c r="E508" s="143">
        <v>900302</v>
      </c>
      <c r="F508" s="140">
        <v>119853.1</v>
      </c>
      <c r="G508" s="140">
        <v>119853.1</v>
      </c>
      <c r="H508" s="140">
        <v>0</v>
      </c>
      <c r="I508" s="141">
        <f t="shared" si="219"/>
        <v>0</v>
      </c>
      <c r="J508" s="72"/>
    </row>
    <row r="509" spans="1:10">
      <c r="A509" s="142" t="s">
        <v>85</v>
      </c>
      <c r="B509" s="77" t="s">
        <v>211</v>
      </c>
      <c r="C509" s="139" t="s">
        <v>431</v>
      </c>
      <c r="D509" s="143">
        <v>610</v>
      </c>
      <c r="E509" s="143">
        <v>900100</v>
      </c>
      <c r="F509" s="140">
        <v>27931.200000000001</v>
      </c>
      <c r="G509" s="140">
        <v>27931.200000000001</v>
      </c>
      <c r="H509" s="140">
        <v>0</v>
      </c>
      <c r="I509" s="141">
        <f t="shared" si="219"/>
        <v>0</v>
      </c>
      <c r="J509" s="72"/>
    </row>
    <row r="510" spans="1:10" ht="39.6">
      <c r="A510" s="142" t="s">
        <v>716</v>
      </c>
      <c r="B510" s="77" t="s">
        <v>211</v>
      </c>
      <c r="C510" s="139" t="s">
        <v>715</v>
      </c>
      <c r="D510" s="143"/>
      <c r="E510" s="143"/>
      <c r="F510" s="140">
        <f t="shared" ref="F510:G510" si="244">F511</f>
        <v>81958.7</v>
      </c>
      <c r="G510" s="140">
        <f t="shared" si="244"/>
        <v>81958.7</v>
      </c>
      <c r="H510" s="140">
        <f>H511</f>
        <v>81958.7</v>
      </c>
      <c r="I510" s="141">
        <f t="shared" si="219"/>
        <v>100</v>
      </c>
      <c r="J510" s="72"/>
    </row>
    <row r="511" spans="1:10" ht="26.4">
      <c r="A511" s="142" t="s">
        <v>83</v>
      </c>
      <c r="B511" s="77" t="s">
        <v>211</v>
      </c>
      <c r="C511" s="139" t="s">
        <v>715</v>
      </c>
      <c r="D511" s="143">
        <v>600</v>
      </c>
      <c r="E511" s="143"/>
      <c r="F511" s="140">
        <f>F512+F513+F514</f>
        <v>81958.7</v>
      </c>
      <c r="G511" s="140">
        <f>G512+G513+G514</f>
        <v>81958.7</v>
      </c>
      <c r="H511" s="140">
        <f>H512+H513+H514</f>
        <v>81958.7</v>
      </c>
      <c r="I511" s="141">
        <f t="shared" si="219"/>
        <v>100</v>
      </c>
      <c r="J511" s="72"/>
    </row>
    <row r="512" spans="1:10">
      <c r="A512" s="142" t="s">
        <v>85</v>
      </c>
      <c r="B512" s="77" t="s">
        <v>211</v>
      </c>
      <c r="C512" s="139" t="s">
        <v>715</v>
      </c>
      <c r="D512" s="143">
        <v>610</v>
      </c>
      <c r="E512" s="143">
        <v>900202</v>
      </c>
      <c r="F512" s="140">
        <v>65803.8</v>
      </c>
      <c r="G512" s="140">
        <v>65803.8</v>
      </c>
      <c r="H512" s="140">
        <v>65803.8</v>
      </c>
      <c r="I512" s="141">
        <f t="shared" si="219"/>
        <v>100</v>
      </c>
      <c r="J512" s="72"/>
    </row>
    <row r="513" spans="1:10">
      <c r="A513" s="142" t="s">
        <v>85</v>
      </c>
      <c r="B513" s="77" t="s">
        <v>211</v>
      </c>
      <c r="C513" s="139" t="s">
        <v>715</v>
      </c>
      <c r="D513" s="143">
        <v>610</v>
      </c>
      <c r="E513" s="143">
        <v>900302</v>
      </c>
      <c r="F513" s="140">
        <v>664.7</v>
      </c>
      <c r="G513" s="140">
        <v>664.7</v>
      </c>
      <c r="H513" s="140">
        <v>664.7</v>
      </c>
      <c r="I513" s="141">
        <f t="shared" si="219"/>
        <v>100</v>
      </c>
      <c r="J513" s="72"/>
    </row>
    <row r="514" spans="1:10">
      <c r="A514" s="142" t="s">
        <v>85</v>
      </c>
      <c r="B514" s="77" t="s">
        <v>211</v>
      </c>
      <c r="C514" s="139" t="s">
        <v>715</v>
      </c>
      <c r="D514" s="143">
        <v>610</v>
      </c>
      <c r="E514" s="143">
        <v>900100</v>
      </c>
      <c r="F514" s="140">
        <v>15490.2</v>
      </c>
      <c r="G514" s="140">
        <v>15490.2</v>
      </c>
      <c r="H514" s="140">
        <v>15490.2</v>
      </c>
      <c r="I514" s="141">
        <f t="shared" si="219"/>
        <v>100</v>
      </c>
      <c r="J514" s="72"/>
    </row>
    <row r="515" spans="1:10" ht="26.4">
      <c r="A515" s="135" t="s">
        <v>390</v>
      </c>
      <c r="B515" s="80" t="s">
        <v>211</v>
      </c>
      <c r="C515" s="136" t="s">
        <v>305</v>
      </c>
      <c r="D515" s="147"/>
      <c r="E515" s="147"/>
      <c r="F515" s="124">
        <f>F516</f>
        <v>519046.89999999997</v>
      </c>
      <c r="G515" s="124">
        <f>G516</f>
        <v>519046.89999999997</v>
      </c>
      <c r="H515" s="124">
        <f t="shared" ref="H515" si="245">H516</f>
        <v>177415</v>
      </c>
      <c r="I515" s="134">
        <f t="shared" si="219"/>
        <v>34.180918911181244</v>
      </c>
      <c r="J515" s="72"/>
    </row>
    <row r="516" spans="1:10" ht="26.4">
      <c r="A516" s="144" t="s">
        <v>624</v>
      </c>
      <c r="B516" s="80" t="s">
        <v>211</v>
      </c>
      <c r="C516" s="136" t="s">
        <v>306</v>
      </c>
      <c r="D516" s="147"/>
      <c r="E516" s="147"/>
      <c r="F516" s="124">
        <f>F517+F526+F530+F520+F523</f>
        <v>519046.89999999997</v>
      </c>
      <c r="G516" s="124">
        <f>G517+G526+G530+G520+G523</f>
        <v>519046.89999999997</v>
      </c>
      <c r="H516" s="124">
        <f t="shared" ref="H516" si="246">H517+H526+H530+H520+H523</f>
        <v>177415</v>
      </c>
      <c r="I516" s="134">
        <f t="shared" si="219"/>
        <v>34.180918911181244</v>
      </c>
      <c r="J516" s="72"/>
    </row>
    <row r="517" spans="1:10">
      <c r="A517" s="142" t="s">
        <v>626</v>
      </c>
      <c r="B517" s="77" t="s">
        <v>211</v>
      </c>
      <c r="C517" s="139" t="s">
        <v>425</v>
      </c>
      <c r="D517" s="143"/>
      <c r="E517" s="143"/>
      <c r="F517" s="140">
        <f>F518</f>
        <v>117529.60000000001</v>
      </c>
      <c r="G517" s="140">
        <f>G518</f>
        <v>117529.60000000001</v>
      </c>
      <c r="H517" s="140">
        <f t="shared" ref="H517:H518" si="247">H518</f>
        <v>44229.5</v>
      </c>
      <c r="I517" s="141">
        <f t="shared" si="219"/>
        <v>37.632647435199303</v>
      </c>
      <c r="J517" s="72"/>
    </row>
    <row r="518" spans="1:10" ht="26.4">
      <c r="A518" s="142" t="s">
        <v>67</v>
      </c>
      <c r="B518" s="77" t="s">
        <v>211</v>
      </c>
      <c r="C518" s="139" t="s">
        <v>425</v>
      </c>
      <c r="D518" s="143" t="s">
        <v>68</v>
      </c>
      <c r="E518" s="143"/>
      <c r="F518" s="140">
        <f>F519</f>
        <v>117529.60000000001</v>
      </c>
      <c r="G518" s="140">
        <f>G519</f>
        <v>117529.60000000001</v>
      </c>
      <c r="H518" s="140">
        <f t="shared" si="247"/>
        <v>44229.5</v>
      </c>
      <c r="I518" s="141">
        <f t="shared" si="219"/>
        <v>37.632647435199303</v>
      </c>
      <c r="J518" s="72"/>
    </row>
    <row r="519" spans="1:10" ht="26.4">
      <c r="A519" s="142" t="s">
        <v>69</v>
      </c>
      <c r="B519" s="77" t="s">
        <v>211</v>
      </c>
      <c r="C519" s="139" t="s">
        <v>425</v>
      </c>
      <c r="D519" s="143" t="s">
        <v>70</v>
      </c>
      <c r="E519" s="143">
        <v>900100</v>
      </c>
      <c r="F519" s="140">
        <v>117529.60000000001</v>
      </c>
      <c r="G519" s="140">
        <v>117529.60000000001</v>
      </c>
      <c r="H519" s="140">
        <v>44229.5</v>
      </c>
      <c r="I519" s="141">
        <f t="shared" si="219"/>
        <v>37.632647435199303</v>
      </c>
      <c r="J519" s="72"/>
    </row>
    <row r="520" spans="1:10" ht="26.4">
      <c r="A520" s="142" t="s">
        <v>761</v>
      </c>
      <c r="B520" s="77" t="s">
        <v>211</v>
      </c>
      <c r="C520" s="139" t="s">
        <v>759</v>
      </c>
      <c r="D520" s="143"/>
      <c r="E520" s="143"/>
      <c r="F520" s="140">
        <f t="shared" ref="F520:H521" si="248">F521</f>
        <v>28866.2</v>
      </c>
      <c r="G520" s="140">
        <f t="shared" si="248"/>
        <v>28866.2</v>
      </c>
      <c r="H520" s="140">
        <f t="shared" si="248"/>
        <v>0</v>
      </c>
      <c r="I520" s="141">
        <f t="shared" si="219"/>
        <v>0</v>
      </c>
      <c r="J520" s="72"/>
    </row>
    <row r="521" spans="1:10" ht="26.4">
      <c r="A521" s="142" t="s">
        <v>67</v>
      </c>
      <c r="B521" s="77" t="s">
        <v>211</v>
      </c>
      <c r="C521" s="139" t="s">
        <v>759</v>
      </c>
      <c r="D521" s="143">
        <v>200</v>
      </c>
      <c r="E521" s="143"/>
      <c r="F521" s="140">
        <f t="shared" si="248"/>
        <v>28866.2</v>
      </c>
      <c r="G521" s="140">
        <f t="shared" si="248"/>
        <v>28866.2</v>
      </c>
      <c r="H521" s="140">
        <f t="shared" si="248"/>
        <v>0</v>
      </c>
      <c r="I521" s="141">
        <f t="shared" si="219"/>
        <v>0</v>
      </c>
      <c r="J521" s="72"/>
    </row>
    <row r="522" spans="1:10" ht="26.4">
      <c r="A522" s="142" t="s">
        <v>69</v>
      </c>
      <c r="B522" s="77" t="s">
        <v>211</v>
      </c>
      <c r="C522" s="139" t="s">
        <v>759</v>
      </c>
      <c r="D522" s="143">
        <v>240</v>
      </c>
      <c r="E522" s="143">
        <v>900100</v>
      </c>
      <c r="F522" s="140">
        <v>28866.2</v>
      </c>
      <c r="G522" s="140">
        <v>28866.2</v>
      </c>
      <c r="H522" s="140">
        <v>0</v>
      </c>
      <c r="I522" s="141">
        <f t="shared" si="219"/>
        <v>0</v>
      </c>
      <c r="J522" s="72"/>
    </row>
    <row r="523" spans="1:10">
      <c r="A523" s="142" t="s">
        <v>762</v>
      </c>
      <c r="B523" s="77" t="s">
        <v>211</v>
      </c>
      <c r="C523" s="139" t="s">
        <v>760</v>
      </c>
      <c r="D523" s="143"/>
      <c r="E523" s="143"/>
      <c r="F523" s="140">
        <f>F524</f>
        <v>40549.300000000003</v>
      </c>
      <c r="G523" s="140">
        <f>G524</f>
        <v>40549.300000000003</v>
      </c>
      <c r="H523" s="140">
        <f t="shared" ref="H523:H524" si="249">H524</f>
        <v>0</v>
      </c>
      <c r="I523" s="141">
        <f t="shared" si="219"/>
        <v>0</v>
      </c>
      <c r="J523" s="72"/>
    </row>
    <row r="524" spans="1:10" ht="26.4">
      <c r="A524" s="142" t="s">
        <v>67</v>
      </c>
      <c r="B524" s="77" t="s">
        <v>211</v>
      </c>
      <c r="C524" s="139" t="s">
        <v>760</v>
      </c>
      <c r="D524" s="143">
        <v>200</v>
      </c>
      <c r="E524" s="143"/>
      <c r="F524" s="140">
        <f>F525</f>
        <v>40549.300000000003</v>
      </c>
      <c r="G524" s="140">
        <f>G525</f>
        <v>40549.300000000003</v>
      </c>
      <c r="H524" s="140">
        <f t="shared" si="249"/>
        <v>0</v>
      </c>
      <c r="I524" s="141">
        <f t="shared" ref="I524:I587" si="250">H524/G524*100</f>
        <v>0</v>
      </c>
      <c r="J524" s="72"/>
    </row>
    <row r="525" spans="1:10" ht="26.4">
      <c r="A525" s="142" t="s">
        <v>69</v>
      </c>
      <c r="B525" s="77" t="s">
        <v>211</v>
      </c>
      <c r="C525" s="139" t="s">
        <v>760</v>
      </c>
      <c r="D525" s="143">
        <v>240</v>
      </c>
      <c r="E525" s="143">
        <v>900100</v>
      </c>
      <c r="F525" s="140">
        <v>40549.300000000003</v>
      </c>
      <c r="G525" s="140">
        <v>40549.300000000003</v>
      </c>
      <c r="H525" s="140">
        <v>0</v>
      </c>
      <c r="I525" s="141">
        <f t="shared" si="250"/>
        <v>0</v>
      </c>
      <c r="J525" s="72"/>
    </row>
    <row r="526" spans="1:10" ht="26.4">
      <c r="A526" s="152" t="s">
        <v>690</v>
      </c>
      <c r="B526" s="77" t="s">
        <v>211</v>
      </c>
      <c r="C526" s="139" t="s">
        <v>691</v>
      </c>
      <c r="D526" s="143"/>
      <c r="E526" s="143"/>
      <c r="F526" s="140">
        <f>F527</f>
        <v>325632.09999999998</v>
      </c>
      <c r="G526" s="140">
        <f>G527</f>
        <v>325632.09999999998</v>
      </c>
      <c r="H526" s="140">
        <f t="shared" ref="H526" si="251">H527</f>
        <v>130405.2</v>
      </c>
      <c r="I526" s="141">
        <f t="shared" si="250"/>
        <v>40.046788998996107</v>
      </c>
      <c r="J526" s="72"/>
    </row>
    <row r="527" spans="1:10" ht="26.4">
      <c r="A527" s="142" t="s">
        <v>83</v>
      </c>
      <c r="B527" s="77" t="s">
        <v>211</v>
      </c>
      <c r="C527" s="139" t="s">
        <v>691</v>
      </c>
      <c r="D527" s="143">
        <v>600</v>
      </c>
      <c r="E527" s="143"/>
      <c r="F527" s="140">
        <f>F528+F529</f>
        <v>325632.09999999998</v>
      </c>
      <c r="G527" s="140">
        <f>G528+G529</f>
        <v>325632.09999999998</v>
      </c>
      <c r="H527" s="140">
        <f t="shared" ref="H527" si="252">H528+H529</f>
        <v>130405.2</v>
      </c>
      <c r="I527" s="141">
        <f t="shared" si="250"/>
        <v>40.046788998996107</v>
      </c>
      <c r="J527" s="72"/>
    </row>
    <row r="528" spans="1:10">
      <c r="A528" s="142" t="s">
        <v>85</v>
      </c>
      <c r="B528" s="77" t="s">
        <v>211</v>
      </c>
      <c r="C528" s="139" t="s">
        <v>691</v>
      </c>
      <c r="D528" s="143">
        <v>610</v>
      </c>
      <c r="E528" s="143">
        <v>900100</v>
      </c>
      <c r="F528" s="140">
        <v>237007.1</v>
      </c>
      <c r="G528" s="140">
        <v>237007.1</v>
      </c>
      <c r="H528" s="140">
        <v>87821.2</v>
      </c>
      <c r="I528" s="141">
        <f t="shared" si="250"/>
        <v>37.054248585801858</v>
      </c>
      <c r="J528" s="72"/>
    </row>
    <row r="529" spans="1:10">
      <c r="A529" s="142" t="s">
        <v>96</v>
      </c>
      <c r="B529" s="77" t="s">
        <v>211</v>
      </c>
      <c r="C529" s="139" t="s">
        <v>691</v>
      </c>
      <c r="D529" s="143">
        <v>620</v>
      </c>
      <c r="E529" s="143">
        <v>900100</v>
      </c>
      <c r="F529" s="140">
        <v>88625</v>
      </c>
      <c r="G529" s="140">
        <v>88625</v>
      </c>
      <c r="H529" s="140">
        <v>42584</v>
      </c>
      <c r="I529" s="141">
        <f t="shared" si="250"/>
        <v>48.049647390691113</v>
      </c>
      <c r="J529" s="72"/>
    </row>
    <row r="530" spans="1:10">
      <c r="A530" s="138" t="s">
        <v>628</v>
      </c>
      <c r="B530" s="77" t="s">
        <v>211</v>
      </c>
      <c r="C530" s="139" t="s">
        <v>717</v>
      </c>
      <c r="D530" s="143"/>
      <c r="E530" s="143"/>
      <c r="F530" s="140">
        <f>F531</f>
        <v>6469.7</v>
      </c>
      <c r="G530" s="140">
        <f>G531</f>
        <v>6469.7</v>
      </c>
      <c r="H530" s="140">
        <f t="shared" ref="H530:H531" si="253">H531</f>
        <v>2780.3</v>
      </c>
      <c r="I530" s="141">
        <f t="shared" si="250"/>
        <v>42.97417190905297</v>
      </c>
      <c r="J530" s="72"/>
    </row>
    <row r="531" spans="1:10" ht="26.4">
      <c r="A531" s="142" t="s">
        <v>67</v>
      </c>
      <c r="B531" s="77" t="s">
        <v>211</v>
      </c>
      <c r="C531" s="139" t="s">
        <v>717</v>
      </c>
      <c r="D531" s="143" t="s">
        <v>68</v>
      </c>
      <c r="E531" s="143"/>
      <c r="F531" s="140">
        <f>F532</f>
        <v>6469.7</v>
      </c>
      <c r="G531" s="140">
        <f>G532</f>
        <v>6469.7</v>
      </c>
      <c r="H531" s="140">
        <f t="shared" si="253"/>
        <v>2780.3</v>
      </c>
      <c r="I531" s="141">
        <f t="shared" si="250"/>
        <v>42.97417190905297</v>
      </c>
      <c r="J531" s="72"/>
    </row>
    <row r="532" spans="1:10" ht="26.4">
      <c r="A532" s="142" t="s">
        <v>69</v>
      </c>
      <c r="B532" s="77" t="s">
        <v>211</v>
      </c>
      <c r="C532" s="139" t="s">
        <v>717</v>
      </c>
      <c r="D532" s="143" t="s">
        <v>70</v>
      </c>
      <c r="E532" s="143">
        <v>900100</v>
      </c>
      <c r="F532" s="140">
        <v>6469.7</v>
      </c>
      <c r="G532" s="140">
        <v>6469.7</v>
      </c>
      <c r="H532" s="140">
        <v>2780.3</v>
      </c>
      <c r="I532" s="141">
        <f t="shared" si="250"/>
        <v>42.97417190905297</v>
      </c>
      <c r="J532" s="72"/>
    </row>
    <row r="533" spans="1:10">
      <c r="A533" s="104" t="s">
        <v>107</v>
      </c>
      <c r="B533" s="80" t="s">
        <v>352</v>
      </c>
      <c r="C533" s="146"/>
      <c r="D533" s="146"/>
      <c r="E533" s="146"/>
      <c r="F533" s="124">
        <f>F534</f>
        <v>7716.5999999999995</v>
      </c>
      <c r="G533" s="124">
        <f>G534</f>
        <v>7716.5999999999995</v>
      </c>
      <c r="H533" s="124">
        <f>H534</f>
        <v>648</v>
      </c>
      <c r="I533" s="134">
        <f t="shared" si="250"/>
        <v>8.3974807557732696</v>
      </c>
      <c r="J533" s="72"/>
    </row>
    <row r="534" spans="1:10">
      <c r="A534" s="181" t="s">
        <v>108</v>
      </c>
      <c r="B534" s="80" t="s">
        <v>212</v>
      </c>
      <c r="C534" s="146"/>
      <c r="D534" s="146"/>
      <c r="E534" s="146"/>
      <c r="F534" s="124">
        <f t="shared" ref="F534:H541" si="254">F535</f>
        <v>7716.5999999999995</v>
      </c>
      <c r="G534" s="124">
        <f t="shared" si="254"/>
        <v>7716.5999999999995</v>
      </c>
      <c r="H534" s="124">
        <f t="shared" si="254"/>
        <v>648</v>
      </c>
      <c r="I534" s="134">
        <f t="shared" si="250"/>
        <v>8.3974807557732696</v>
      </c>
      <c r="J534" s="72"/>
    </row>
    <row r="535" spans="1:10">
      <c r="A535" s="79" t="s">
        <v>407</v>
      </c>
      <c r="B535" s="80" t="s">
        <v>212</v>
      </c>
      <c r="C535" s="136" t="s">
        <v>144</v>
      </c>
      <c r="D535" s="146"/>
      <c r="E535" s="146"/>
      <c r="F535" s="124">
        <f>F541+F536</f>
        <v>7716.5999999999995</v>
      </c>
      <c r="G535" s="124">
        <f>G541+G536</f>
        <v>7716.5999999999995</v>
      </c>
      <c r="H535" s="124">
        <f t="shared" ref="H535" si="255">H541+H536</f>
        <v>648</v>
      </c>
      <c r="I535" s="134">
        <f t="shared" si="250"/>
        <v>8.3974807557732696</v>
      </c>
      <c r="J535" s="72"/>
    </row>
    <row r="536" spans="1:10">
      <c r="A536" s="148" t="s">
        <v>574</v>
      </c>
      <c r="B536" s="80" t="s">
        <v>212</v>
      </c>
      <c r="C536" s="136" t="s">
        <v>429</v>
      </c>
      <c r="D536" s="143"/>
      <c r="E536" s="143"/>
      <c r="F536" s="124">
        <f t="shared" ref="F536:G539" si="256">F537</f>
        <v>105.2</v>
      </c>
      <c r="G536" s="124">
        <f t="shared" si="256"/>
        <v>105.2</v>
      </c>
      <c r="H536" s="124">
        <f t="shared" ref="H536" si="257">H537</f>
        <v>0</v>
      </c>
      <c r="I536" s="134">
        <f t="shared" si="250"/>
        <v>0</v>
      </c>
      <c r="J536" s="72"/>
    </row>
    <row r="537" spans="1:10" ht="26.4">
      <c r="A537" s="148" t="s">
        <v>428</v>
      </c>
      <c r="B537" s="80" t="s">
        <v>212</v>
      </c>
      <c r="C537" s="136" t="s">
        <v>430</v>
      </c>
      <c r="D537" s="147"/>
      <c r="E537" s="147"/>
      <c r="F537" s="124">
        <f t="shared" si="256"/>
        <v>105.2</v>
      </c>
      <c r="G537" s="124">
        <f t="shared" si="256"/>
        <v>105.2</v>
      </c>
      <c r="H537" s="124">
        <f t="shared" ref="H537:H539" si="258">H538</f>
        <v>0</v>
      </c>
      <c r="I537" s="134">
        <f t="shared" si="250"/>
        <v>0</v>
      </c>
      <c r="J537" s="72"/>
    </row>
    <row r="538" spans="1:10" ht="66">
      <c r="A538" s="180" t="s">
        <v>697</v>
      </c>
      <c r="B538" s="77" t="s">
        <v>212</v>
      </c>
      <c r="C538" s="139" t="s">
        <v>573</v>
      </c>
      <c r="D538" s="143"/>
      <c r="E538" s="143"/>
      <c r="F538" s="140">
        <f t="shared" si="256"/>
        <v>105.2</v>
      </c>
      <c r="G538" s="140">
        <f t="shared" si="256"/>
        <v>105.2</v>
      </c>
      <c r="H538" s="140">
        <f t="shared" si="258"/>
        <v>0</v>
      </c>
      <c r="I538" s="141">
        <f t="shared" si="250"/>
        <v>0</v>
      </c>
      <c r="J538" s="72"/>
    </row>
    <row r="539" spans="1:10" ht="26.4">
      <c r="A539" s="142" t="s">
        <v>67</v>
      </c>
      <c r="B539" s="77" t="s">
        <v>212</v>
      </c>
      <c r="C539" s="139" t="s">
        <v>573</v>
      </c>
      <c r="D539" s="143">
        <v>200</v>
      </c>
      <c r="E539" s="143"/>
      <c r="F539" s="140">
        <f t="shared" si="256"/>
        <v>105.2</v>
      </c>
      <c r="G539" s="140">
        <f t="shared" si="256"/>
        <v>105.2</v>
      </c>
      <c r="H539" s="140">
        <f t="shared" si="258"/>
        <v>0</v>
      </c>
      <c r="I539" s="141">
        <f t="shared" si="250"/>
        <v>0</v>
      </c>
      <c r="J539" s="72"/>
    </row>
    <row r="540" spans="1:10" ht="26.4">
      <c r="A540" s="168" t="s">
        <v>69</v>
      </c>
      <c r="B540" s="77" t="s">
        <v>212</v>
      </c>
      <c r="C540" s="139" t="s">
        <v>573</v>
      </c>
      <c r="D540" s="143">
        <v>240</v>
      </c>
      <c r="E540" s="143">
        <v>900303</v>
      </c>
      <c r="F540" s="140">
        <v>105.2</v>
      </c>
      <c r="G540" s="140">
        <v>105.2</v>
      </c>
      <c r="H540" s="140">
        <v>0</v>
      </c>
      <c r="I540" s="141">
        <f t="shared" si="250"/>
        <v>0</v>
      </c>
      <c r="J540" s="72"/>
    </row>
    <row r="541" spans="1:10">
      <c r="A541" s="151" t="s">
        <v>575</v>
      </c>
      <c r="B541" s="80" t="s">
        <v>212</v>
      </c>
      <c r="C541" s="136" t="s">
        <v>353</v>
      </c>
      <c r="D541" s="147"/>
      <c r="E541" s="147"/>
      <c r="F541" s="124">
        <f>F542</f>
        <v>7611.4</v>
      </c>
      <c r="G541" s="124">
        <f>G542</f>
        <v>7611.4</v>
      </c>
      <c r="H541" s="124">
        <f t="shared" si="254"/>
        <v>648</v>
      </c>
      <c r="I541" s="134">
        <f t="shared" si="250"/>
        <v>8.5135454712667844</v>
      </c>
      <c r="J541" s="74" t="e">
        <f>#REF!+J542</f>
        <v>#REF!</v>
      </c>
    </row>
    <row r="542" spans="1:10" ht="34.5" customHeight="1">
      <c r="A542" s="182" t="s">
        <v>576</v>
      </c>
      <c r="B542" s="80" t="s">
        <v>212</v>
      </c>
      <c r="C542" s="136" t="s">
        <v>577</v>
      </c>
      <c r="D542" s="143"/>
      <c r="E542" s="143"/>
      <c r="F542" s="140">
        <f>F543+F546+F549+F552</f>
        <v>7611.4</v>
      </c>
      <c r="G542" s="140">
        <f>G543+G546+G549+G552</f>
        <v>7611.4</v>
      </c>
      <c r="H542" s="140">
        <f t="shared" ref="H542" si="259">H543+H546+H549+H552</f>
        <v>648</v>
      </c>
      <c r="I542" s="141">
        <f t="shared" si="250"/>
        <v>8.5135454712667844</v>
      </c>
      <c r="J542" s="117">
        <f t="shared" ref="J542" si="260">J543+J546+J549</f>
        <v>0</v>
      </c>
    </row>
    <row r="543" spans="1:10" ht="26.4">
      <c r="A543" s="168" t="s">
        <v>655</v>
      </c>
      <c r="B543" s="77" t="s">
        <v>212</v>
      </c>
      <c r="C543" s="139" t="s">
        <v>578</v>
      </c>
      <c r="D543" s="143"/>
      <c r="E543" s="143"/>
      <c r="F543" s="140">
        <f>F544</f>
        <v>969.3</v>
      </c>
      <c r="G543" s="140">
        <f>G544</f>
        <v>969.3</v>
      </c>
      <c r="H543" s="140">
        <f t="shared" ref="H543:H549" si="261">H544</f>
        <v>0</v>
      </c>
      <c r="I543" s="141">
        <f t="shared" si="250"/>
        <v>0</v>
      </c>
      <c r="J543" s="72"/>
    </row>
    <row r="544" spans="1:10" ht="26.4">
      <c r="A544" s="142" t="s">
        <v>67</v>
      </c>
      <c r="B544" s="77" t="s">
        <v>212</v>
      </c>
      <c r="C544" s="139" t="s">
        <v>578</v>
      </c>
      <c r="D544" s="143" t="s">
        <v>68</v>
      </c>
      <c r="E544" s="143"/>
      <c r="F544" s="140">
        <f>F545</f>
        <v>969.3</v>
      </c>
      <c r="G544" s="140">
        <f>G545</f>
        <v>969.3</v>
      </c>
      <c r="H544" s="140">
        <f t="shared" si="261"/>
        <v>0</v>
      </c>
      <c r="I544" s="141">
        <f t="shared" si="250"/>
        <v>0</v>
      </c>
      <c r="J544" s="72"/>
    </row>
    <row r="545" spans="1:10" ht="26.4">
      <c r="A545" s="168" t="s">
        <v>69</v>
      </c>
      <c r="B545" s="77" t="s">
        <v>212</v>
      </c>
      <c r="C545" s="139" t="s">
        <v>578</v>
      </c>
      <c r="D545" s="143" t="s">
        <v>70</v>
      </c>
      <c r="E545" s="143">
        <v>900100</v>
      </c>
      <c r="F545" s="140">
        <v>969.3</v>
      </c>
      <c r="G545" s="140">
        <v>969.3</v>
      </c>
      <c r="H545" s="140">
        <v>0</v>
      </c>
      <c r="I545" s="141">
        <f t="shared" si="250"/>
        <v>0</v>
      </c>
      <c r="J545" s="72"/>
    </row>
    <row r="546" spans="1:10" ht="52.8">
      <c r="A546" s="168" t="s">
        <v>581</v>
      </c>
      <c r="B546" s="77" t="s">
        <v>212</v>
      </c>
      <c r="C546" s="139" t="s">
        <v>579</v>
      </c>
      <c r="D546" s="143"/>
      <c r="E546" s="143"/>
      <c r="F546" s="140">
        <f>F547</f>
        <v>2592</v>
      </c>
      <c r="G546" s="140">
        <f>G547</f>
        <v>2592</v>
      </c>
      <c r="H546" s="140">
        <f t="shared" ref="H546" si="262">H547</f>
        <v>648</v>
      </c>
      <c r="I546" s="141">
        <f t="shared" si="250"/>
        <v>25</v>
      </c>
      <c r="J546" s="72"/>
    </row>
    <row r="547" spans="1:10" ht="26.4">
      <c r="A547" s="142" t="s">
        <v>67</v>
      </c>
      <c r="B547" s="77" t="s">
        <v>212</v>
      </c>
      <c r="C547" s="139" t="s">
        <v>579</v>
      </c>
      <c r="D547" s="143" t="s">
        <v>68</v>
      </c>
      <c r="E547" s="143"/>
      <c r="F547" s="140">
        <f>F548</f>
        <v>2592</v>
      </c>
      <c r="G547" s="140">
        <f>G548</f>
        <v>2592</v>
      </c>
      <c r="H547" s="140">
        <f t="shared" si="261"/>
        <v>648</v>
      </c>
      <c r="I547" s="141">
        <f t="shared" si="250"/>
        <v>25</v>
      </c>
      <c r="J547" s="72"/>
    </row>
    <row r="548" spans="1:10" ht="26.4">
      <c r="A548" s="168" t="s">
        <v>69</v>
      </c>
      <c r="B548" s="77" t="s">
        <v>212</v>
      </c>
      <c r="C548" s="139" t="s">
        <v>579</v>
      </c>
      <c r="D548" s="143" t="s">
        <v>70</v>
      </c>
      <c r="E548" s="143">
        <v>900100</v>
      </c>
      <c r="F548" s="140">
        <v>2592</v>
      </c>
      <c r="G548" s="140">
        <v>2592</v>
      </c>
      <c r="H548" s="140">
        <v>648</v>
      </c>
      <c r="I548" s="141">
        <f t="shared" si="250"/>
        <v>25</v>
      </c>
      <c r="J548" s="72"/>
    </row>
    <row r="549" spans="1:10" ht="39.6">
      <c r="A549" s="168" t="s">
        <v>582</v>
      </c>
      <c r="B549" s="77" t="s">
        <v>212</v>
      </c>
      <c r="C549" s="139" t="s">
        <v>580</v>
      </c>
      <c r="D549" s="143"/>
      <c r="E549" s="143"/>
      <c r="F549" s="140">
        <f>F550</f>
        <v>1850</v>
      </c>
      <c r="G549" s="140">
        <f>G550</f>
        <v>1850</v>
      </c>
      <c r="H549" s="140">
        <f t="shared" si="261"/>
        <v>0</v>
      </c>
      <c r="I549" s="141">
        <f t="shared" si="250"/>
        <v>0</v>
      </c>
      <c r="J549" s="72"/>
    </row>
    <row r="550" spans="1:10" ht="26.4">
      <c r="A550" s="142" t="s">
        <v>67</v>
      </c>
      <c r="B550" s="77" t="s">
        <v>212</v>
      </c>
      <c r="C550" s="139" t="s">
        <v>580</v>
      </c>
      <c r="D550" s="143" t="s">
        <v>68</v>
      </c>
      <c r="E550" s="143"/>
      <c r="F550" s="140">
        <f>F551</f>
        <v>1850</v>
      </c>
      <c r="G550" s="140">
        <f>G551</f>
        <v>1850</v>
      </c>
      <c r="H550" s="140">
        <f>H551</f>
        <v>0</v>
      </c>
      <c r="I550" s="141">
        <f t="shared" si="250"/>
        <v>0</v>
      </c>
      <c r="J550" s="72"/>
    </row>
    <row r="551" spans="1:10" ht="26.4">
      <c r="A551" s="168" t="s">
        <v>69</v>
      </c>
      <c r="B551" s="77" t="s">
        <v>212</v>
      </c>
      <c r="C551" s="139" t="s">
        <v>580</v>
      </c>
      <c r="D551" s="143" t="s">
        <v>70</v>
      </c>
      <c r="E551" s="143">
        <v>900100</v>
      </c>
      <c r="F551" s="140">
        <v>1850</v>
      </c>
      <c r="G551" s="140">
        <v>1850</v>
      </c>
      <c r="H551" s="140">
        <v>0</v>
      </c>
      <c r="I551" s="141">
        <f t="shared" si="250"/>
        <v>0</v>
      </c>
      <c r="J551" s="72"/>
    </row>
    <row r="552" spans="1:10" ht="26.4">
      <c r="A552" s="168" t="s">
        <v>708</v>
      </c>
      <c r="B552" s="77" t="s">
        <v>212</v>
      </c>
      <c r="C552" s="139" t="s">
        <v>707</v>
      </c>
      <c r="D552" s="143"/>
      <c r="E552" s="143"/>
      <c r="F552" s="140">
        <f>F553</f>
        <v>2200.1</v>
      </c>
      <c r="G552" s="140">
        <f>G553</f>
        <v>2200.1</v>
      </c>
      <c r="H552" s="140">
        <f t="shared" ref="H552:H553" si="263">H553</f>
        <v>0</v>
      </c>
      <c r="I552" s="141">
        <f t="shared" si="250"/>
        <v>0</v>
      </c>
      <c r="J552" s="72"/>
    </row>
    <row r="553" spans="1:10" ht="26.4">
      <c r="A553" s="142" t="s">
        <v>67</v>
      </c>
      <c r="B553" s="77" t="s">
        <v>212</v>
      </c>
      <c r="C553" s="139" t="s">
        <v>707</v>
      </c>
      <c r="D553" s="143" t="s">
        <v>68</v>
      </c>
      <c r="E553" s="143"/>
      <c r="F553" s="140">
        <f>F554</f>
        <v>2200.1</v>
      </c>
      <c r="G553" s="140">
        <f>G554</f>
        <v>2200.1</v>
      </c>
      <c r="H553" s="140">
        <f t="shared" si="263"/>
        <v>0</v>
      </c>
      <c r="I553" s="141">
        <f t="shared" si="250"/>
        <v>0</v>
      </c>
      <c r="J553" s="72"/>
    </row>
    <row r="554" spans="1:10" ht="26.4">
      <c r="A554" s="168" t="s">
        <v>69</v>
      </c>
      <c r="B554" s="77" t="s">
        <v>212</v>
      </c>
      <c r="C554" s="139" t="s">
        <v>707</v>
      </c>
      <c r="D554" s="143" t="s">
        <v>70</v>
      </c>
      <c r="E554" s="143">
        <v>900100</v>
      </c>
      <c r="F554" s="140">
        <v>2200.1</v>
      </c>
      <c r="G554" s="140">
        <v>2200.1</v>
      </c>
      <c r="H554" s="140">
        <v>0</v>
      </c>
      <c r="I554" s="141">
        <f t="shared" si="250"/>
        <v>0</v>
      </c>
      <c r="J554" s="72"/>
    </row>
    <row r="555" spans="1:10">
      <c r="A555" s="92" t="s">
        <v>109</v>
      </c>
      <c r="B555" s="93" t="s">
        <v>354</v>
      </c>
      <c r="C555" s="94"/>
      <c r="D555" s="94"/>
      <c r="E555" s="94"/>
      <c r="F555" s="124">
        <f>F556+F606+F737+F800+F812</f>
        <v>2426403</v>
      </c>
      <c r="G555" s="124">
        <f>G556+G606+G737+G800+G812</f>
        <v>2426403</v>
      </c>
      <c r="H555" s="124">
        <f>H556+H606+H737+H800+H812</f>
        <v>1042560.5000000001</v>
      </c>
      <c r="I555" s="134">
        <f t="shared" si="250"/>
        <v>42.967326532319653</v>
      </c>
      <c r="J555" s="72"/>
    </row>
    <row r="556" spans="1:10">
      <c r="A556" s="95" t="s">
        <v>110</v>
      </c>
      <c r="B556" s="80" t="s">
        <v>213</v>
      </c>
      <c r="C556" s="96"/>
      <c r="D556" s="96"/>
      <c r="E556" s="96"/>
      <c r="F556" s="124">
        <f>F557+F589+F595+F583</f>
        <v>810397.4</v>
      </c>
      <c r="G556" s="124">
        <f>G557+G589+G595+G583</f>
        <v>810397.4</v>
      </c>
      <c r="H556" s="124">
        <f t="shared" ref="H556" si="264">H557+H589+H595+H583</f>
        <v>280206.80000000005</v>
      </c>
      <c r="I556" s="134">
        <f t="shared" si="250"/>
        <v>34.576468285806449</v>
      </c>
      <c r="J556" s="72"/>
    </row>
    <row r="557" spans="1:10">
      <c r="A557" s="97" t="s">
        <v>330</v>
      </c>
      <c r="B557" s="80" t="s">
        <v>213</v>
      </c>
      <c r="C557" s="136" t="s">
        <v>184</v>
      </c>
      <c r="D557" s="98"/>
      <c r="E557" s="98"/>
      <c r="F557" s="124">
        <f>F558</f>
        <v>541002.9</v>
      </c>
      <c r="G557" s="124">
        <f>G558</f>
        <v>541002.9</v>
      </c>
      <c r="H557" s="124">
        <f t="shared" ref="H557" si="265">H558</f>
        <v>219179.00000000003</v>
      </c>
      <c r="I557" s="134">
        <f t="shared" si="250"/>
        <v>40.513461203257876</v>
      </c>
      <c r="J557" s="72"/>
    </row>
    <row r="558" spans="1:10">
      <c r="A558" s="108" t="s">
        <v>112</v>
      </c>
      <c r="B558" s="80" t="s">
        <v>213</v>
      </c>
      <c r="C558" s="136" t="s">
        <v>185</v>
      </c>
      <c r="D558" s="86"/>
      <c r="E558" s="86"/>
      <c r="F558" s="124">
        <f>F559+F579+F575</f>
        <v>541002.9</v>
      </c>
      <c r="G558" s="124">
        <f>G559+G579+G575</f>
        <v>541002.9</v>
      </c>
      <c r="H558" s="124">
        <f>H559+H579+H575</f>
        <v>219179.00000000003</v>
      </c>
      <c r="I558" s="134">
        <f t="shared" si="250"/>
        <v>40.513461203257876</v>
      </c>
      <c r="J558" s="72"/>
    </row>
    <row r="559" spans="1:10" ht="26.4">
      <c r="A559" s="151" t="s">
        <v>481</v>
      </c>
      <c r="B559" s="80" t="s">
        <v>213</v>
      </c>
      <c r="C559" s="136" t="s">
        <v>482</v>
      </c>
      <c r="D559" s="87"/>
      <c r="E559" s="87"/>
      <c r="F559" s="124">
        <f>F560+F566+F569+F572+F563</f>
        <v>532762.5</v>
      </c>
      <c r="G559" s="124">
        <f>G560+G566+G569+G572+G563</f>
        <v>532762.5</v>
      </c>
      <c r="H559" s="124">
        <f t="shared" ref="H559" si="266">H560+H566+H569+H572+H563</f>
        <v>218397.40000000002</v>
      </c>
      <c r="I559" s="134">
        <f t="shared" si="250"/>
        <v>40.993388235846183</v>
      </c>
      <c r="J559" s="72"/>
    </row>
    <row r="560" spans="1:10" ht="52.8">
      <c r="A560" s="164" t="s">
        <v>483</v>
      </c>
      <c r="B560" s="77" t="s">
        <v>213</v>
      </c>
      <c r="C560" s="139" t="s">
        <v>484</v>
      </c>
      <c r="D560" s="143"/>
      <c r="E560" s="174"/>
      <c r="F560" s="140">
        <f>F561</f>
        <v>137662.79999999999</v>
      </c>
      <c r="G560" s="140">
        <f>G561</f>
        <v>137662.79999999999</v>
      </c>
      <c r="H560" s="140">
        <f t="shared" ref="H560:H561" si="267">H561</f>
        <v>57991.6</v>
      </c>
      <c r="I560" s="141">
        <f t="shared" si="250"/>
        <v>42.125832105695949</v>
      </c>
      <c r="J560" s="72"/>
    </row>
    <row r="561" spans="1:10" ht="26.4">
      <c r="A561" s="142" t="s">
        <v>83</v>
      </c>
      <c r="B561" s="77" t="s">
        <v>213</v>
      </c>
      <c r="C561" s="139" t="s">
        <v>484</v>
      </c>
      <c r="D561" s="143">
        <v>600</v>
      </c>
      <c r="E561" s="174"/>
      <c r="F561" s="140">
        <f>F562</f>
        <v>137662.79999999999</v>
      </c>
      <c r="G561" s="140">
        <f>G562</f>
        <v>137662.79999999999</v>
      </c>
      <c r="H561" s="140">
        <f t="shared" si="267"/>
        <v>57991.6</v>
      </c>
      <c r="I561" s="141">
        <f t="shared" si="250"/>
        <v>42.125832105695949</v>
      </c>
      <c r="J561" s="72"/>
    </row>
    <row r="562" spans="1:10" ht="13.2" customHeight="1">
      <c r="A562" s="142" t="s">
        <v>85</v>
      </c>
      <c r="B562" s="77" t="s">
        <v>213</v>
      </c>
      <c r="C562" s="139" t="s">
        <v>484</v>
      </c>
      <c r="D562" s="143" t="s">
        <v>86</v>
      </c>
      <c r="E562" s="174" t="s">
        <v>235</v>
      </c>
      <c r="F562" s="140">
        <v>137662.79999999999</v>
      </c>
      <c r="G562" s="140">
        <v>137662.79999999999</v>
      </c>
      <c r="H562" s="140">
        <v>57991.6</v>
      </c>
      <c r="I562" s="141">
        <f t="shared" si="250"/>
        <v>42.125832105695949</v>
      </c>
      <c r="J562" s="72"/>
    </row>
    <row r="563" spans="1:10" ht="70.5" customHeight="1">
      <c r="A563" s="142" t="s">
        <v>485</v>
      </c>
      <c r="B563" s="77" t="s">
        <v>213</v>
      </c>
      <c r="C563" s="139" t="s">
        <v>486</v>
      </c>
      <c r="D563" s="143"/>
      <c r="E563" s="174"/>
      <c r="F563" s="140">
        <f>F564</f>
        <v>10261.299999999999</v>
      </c>
      <c r="G563" s="140">
        <f>G564</f>
        <v>10261.299999999999</v>
      </c>
      <c r="H563" s="140">
        <f t="shared" ref="H563" si="268">H564</f>
        <v>90.7</v>
      </c>
      <c r="I563" s="141">
        <f t="shared" si="250"/>
        <v>0.88390359895919624</v>
      </c>
      <c r="J563" s="72"/>
    </row>
    <row r="564" spans="1:10" ht="27.6" customHeight="1">
      <c r="A564" s="142" t="s">
        <v>83</v>
      </c>
      <c r="B564" s="77" t="s">
        <v>213</v>
      </c>
      <c r="C564" s="139" t="s">
        <v>486</v>
      </c>
      <c r="D564" s="143" t="s">
        <v>84</v>
      </c>
      <c r="E564" s="174"/>
      <c r="F564" s="140">
        <f>F565</f>
        <v>10261.299999999999</v>
      </c>
      <c r="G564" s="140">
        <f>G565</f>
        <v>10261.299999999999</v>
      </c>
      <c r="H564" s="140">
        <f t="shared" ref="H564" si="269">H565</f>
        <v>90.7</v>
      </c>
      <c r="I564" s="141">
        <f t="shared" si="250"/>
        <v>0.88390359895919624</v>
      </c>
      <c r="J564" s="72"/>
    </row>
    <row r="565" spans="1:10" ht="13.2" customHeight="1">
      <c r="A565" s="142" t="s">
        <v>85</v>
      </c>
      <c r="B565" s="77" t="s">
        <v>213</v>
      </c>
      <c r="C565" s="139" t="s">
        <v>486</v>
      </c>
      <c r="D565" s="143" t="s">
        <v>86</v>
      </c>
      <c r="E565" s="174" t="s">
        <v>235</v>
      </c>
      <c r="F565" s="175">
        <v>10261.299999999999</v>
      </c>
      <c r="G565" s="175">
        <v>10261.299999999999</v>
      </c>
      <c r="H565" s="140">
        <v>90.7</v>
      </c>
      <c r="I565" s="141">
        <f t="shared" si="250"/>
        <v>0.88390359895919624</v>
      </c>
      <c r="J565" s="72"/>
    </row>
    <row r="566" spans="1:10" ht="66">
      <c r="A566" s="162" t="s">
        <v>487</v>
      </c>
      <c r="B566" s="77" t="s">
        <v>213</v>
      </c>
      <c r="C566" s="139" t="s">
        <v>488</v>
      </c>
      <c r="D566" s="143"/>
      <c r="E566" s="143"/>
      <c r="F566" s="140">
        <f>F567</f>
        <v>47009.4</v>
      </c>
      <c r="G566" s="140">
        <f>G567</f>
        <v>47009.4</v>
      </c>
      <c r="H566" s="140">
        <f t="shared" ref="H566" si="270">H567</f>
        <v>19525.900000000001</v>
      </c>
      <c r="I566" s="141">
        <f t="shared" si="250"/>
        <v>41.536160852935801</v>
      </c>
      <c r="J566" s="72"/>
    </row>
    <row r="567" spans="1:10" ht="26.4">
      <c r="A567" s="142" t="s">
        <v>83</v>
      </c>
      <c r="B567" s="77" t="s">
        <v>213</v>
      </c>
      <c r="C567" s="139" t="s">
        <v>488</v>
      </c>
      <c r="D567" s="143">
        <v>600</v>
      </c>
      <c r="E567" s="174"/>
      <c r="F567" s="140">
        <f>F568</f>
        <v>47009.4</v>
      </c>
      <c r="G567" s="140">
        <f>G568</f>
        <v>47009.4</v>
      </c>
      <c r="H567" s="140">
        <f t="shared" ref="H567" si="271">H568</f>
        <v>19525.900000000001</v>
      </c>
      <c r="I567" s="141">
        <f t="shared" si="250"/>
        <v>41.536160852935801</v>
      </c>
      <c r="J567" s="72"/>
    </row>
    <row r="568" spans="1:10">
      <c r="A568" s="142" t="s">
        <v>85</v>
      </c>
      <c r="B568" s="77" t="s">
        <v>213</v>
      </c>
      <c r="C568" s="139" t="s">
        <v>488</v>
      </c>
      <c r="D568" s="143" t="s">
        <v>86</v>
      </c>
      <c r="E568" s="174" t="s">
        <v>235</v>
      </c>
      <c r="F568" s="140">
        <v>47009.4</v>
      </c>
      <c r="G568" s="140">
        <v>47009.4</v>
      </c>
      <c r="H568" s="140">
        <v>19525.900000000001</v>
      </c>
      <c r="I568" s="141">
        <f t="shared" si="250"/>
        <v>41.536160852935801</v>
      </c>
      <c r="J568" s="72"/>
    </row>
    <row r="569" spans="1:10" ht="118.8">
      <c r="A569" s="162" t="s">
        <v>489</v>
      </c>
      <c r="B569" s="77" t="s">
        <v>213</v>
      </c>
      <c r="C569" s="139" t="s">
        <v>490</v>
      </c>
      <c r="D569" s="143"/>
      <c r="E569" s="174"/>
      <c r="F569" s="140">
        <f>F570</f>
        <v>337129</v>
      </c>
      <c r="G569" s="140">
        <f>G570</f>
        <v>337129</v>
      </c>
      <c r="H569" s="140">
        <f t="shared" ref="H569" si="272">H570</f>
        <v>140789.20000000001</v>
      </c>
      <c r="I569" s="141">
        <f t="shared" si="250"/>
        <v>41.761224931702706</v>
      </c>
      <c r="J569" s="72"/>
    </row>
    <row r="570" spans="1:10" ht="26.4">
      <c r="A570" s="142" t="s">
        <v>83</v>
      </c>
      <c r="B570" s="77" t="s">
        <v>213</v>
      </c>
      <c r="C570" s="139" t="s">
        <v>490</v>
      </c>
      <c r="D570" s="143" t="s">
        <v>84</v>
      </c>
      <c r="E570" s="143"/>
      <c r="F570" s="140">
        <f>F571</f>
        <v>337129</v>
      </c>
      <c r="G570" s="140">
        <f>G571</f>
        <v>337129</v>
      </c>
      <c r="H570" s="140">
        <f t="shared" ref="H570" si="273">H571</f>
        <v>140789.20000000001</v>
      </c>
      <c r="I570" s="141">
        <f t="shared" si="250"/>
        <v>41.761224931702706</v>
      </c>
      <c r="J570" s="72"/>
    </row>
    <row r="571" spans="1:10">
      <c r="A571" s="142" t="s">
        <v>85</v>
      </c>
      <c r="B571" s="77" t="s">
        <v>213</v>
      </c>
      <c r="C571" s="139" t="s">
        <v>490</v>
      </c>
      <c r="D571" s="143" t="s">
        <v>86</v>
      </c>
      <c r="E571" s="143">
        <v>900303</v>
      </c>
      <c r="F571" s="140">
        <v>337129</v>
      </c>
      <c r="G571" s="140">
        <v>337129</v>
      </c>
      <c r="H571" s="140">
        <v>140789.20000000001</v>
      </c>
      <c r="I571" s="141">
        <f t="shared" si="250"/>
        <v>41.761224931702706</v>
      </c>
      <c r="J571" s="72"/>
    </row>
    <row r="572" spans="1:10" ht="26.4">
      <c r="A572" s="142" t="s">
        <v>748</v>
      </c>
      <c r="B572" s="77" t="s">
        <v>213</v>
      </c>
      <c r="C572" s="139" t="s">
        <v>749</v>
      </c>
      <c r="D572" s="143"/>
      <c r="E572" s="143"/>
      <c r="F572" s="140">
        <f>F573</f>
        <v>700</v>
      </c>
      <c r="G572" s="140">
        <f>G573</f>
        <v>700</v>
      </c>
      <c r="H572" s="140">
        <f t="shared" ref="H572:H573" si="274">H573</f>
        <v>0</v>
      </c>
      <c r="I572" s="141">
        <f t="shared" si="250"/>
        <v>0</v>
      </c>
      <c r="J572" s="72"/>
    </row>
    <row r="573" spans="1:10" ht="39.6">
      <c r="A573" s="142" t="s">
        <v>62</v>
      </c>
      <c r="B573" s="77" t="s">
        <v>213</v>
      </c>
      <c r="C573" s="139" t="s">
        <v>749</v>
      </c>
      <c r="D573" s="143" t="s">
        <v>63</v>
      </c>
      <c r="E573" s="143"/>
      <c r="F573" s="140">
        <f>F574</f>
        <v>700</v>
      </c>
      <c r="G573" s="140">
        <f>G574</f>
        <v>700</v>
      </c>
      <c r="H573" s="140">
        <f t="shared" si="274"/>
        <v>0</v>
      </c>
      <c r="I573" s="141">
        <f t="shared" si="250"/>
        <v>0</v>
      </c>
      <c r="J573" s="72"/>
    </row>
    <row r="574" spans="1:10">
      <c r="A574" s="142" t="s">
        <v>81</v>
      </c>
      <c r="B574" s="77" t="s">
        <v>213</v>
      </c>
      <c r="C574" s="139" t="s">
        <v>749</v>
      </c>
      <c r="D574" s="143" t="s">
        <v>82</v>
      </c>
      <c r="E574" s="143">
        <v>900303</v>
      </c>
      <c r="F574" s="140">
        <v>700</v>
      </c>
      <c r="G574" s="140">
        <v>700</v>
      </c>
      <c r="H574" s="140">
        <v>0</v>
      </c>
      <c r="I574" s="141">
        <f t="shared" si="250"/>
        <v>0</v>
      </c>
      <c r="J574" s="72"/>
    </row>
    <row r="575" spans="1:10" ht="52.8">
      <c r="A575" s="151" t="s">
        <v>540</v>
      </c>
      <c r="B575" s="80" t="s">
        <v>213</v>
      </c>
      <c r="C575" s="136" t="s">
        <v>331</v>
      </c>
      <c r="D575" s="147"/>
      <c r="E575" s="147"/>
      <c r="F575" s="124">
        <f t="shared" ref="F575:G577" si="275">F576</f>
        <v>2646</v>
      </c>
      <c r="G575" s="124">
        <f t="shared" si="275"/>
        <v>2646</v>
      </c>
      <c r="H575" s="124">
        <f t="shared" ref="H575" si="276">H576</f>
        <v>781.6</v>
      </c>
      <c r="I575" s="134">
        <f t="shared" si="250"/>
        <v>29.538926681783828</v>
      </c>
      <c r="J575" s="72"/>
    </row>
    <row r="576" spans="1:10" ht="52.8">
      <c r="A576" s="142" t="s">
        <v>798</v>
      </c>
      <c r="B576" s="77" t="s">
        <v>213</v>
      </c>
      <c r="C576" s="139" t="s">
        <v>799</v>
      </c>
      <c r="D576" s="143"/>
      <c r="E576" s="143"/>
      <c r="F576" s="175">
        <f t="shared" si="275"/>
        <v>2646</v>
      </c>
      <c r="G576" s="175">
        <f t="shared" si="275"/>
        <v>2646</v>
      </c>
      <c r="H576" s="175">
        <f t="shared" ref="H576:H577" si="277">H577</f>
        <v>781.6</v>
      </c>
      <c r="I576" s="141">
        <f t="shared" si="250"/>
        <v>29.538926681783828</v>
      </c>
      <c r="J576" s="72"/>
    </row>
    <row r="577" spans="1:10" ht="26.4">
      <c r="A577" s="142" t="s">
        <v>83</v>
      </c>
      <c r="B577" s="77" t="s">
        <v>213</v>
      </c>
      <c r="C577" s="139" t="s">
        <v>799</v>
      </c>
      <c r="D577" s="143" t="s">
        <v>84</v>
      </c>
      <c r="E577" s="143"/>
      <c r="F577" s="175">
        <f t="shared" si="275"/>
        <v>2646</v>
      </c>
      <c r="G577" s="175">
        <f t="shared" si="275"/>
        <v>2646</v>
      </c>
      <c r="H577" s="175">
        <f t="shared" si="277"/>
        <v>781.6</v>
      </c>
      <c r="I577" s="141">
        <f t="shared" si="250"/>
        <v>29.538926681783828</v>
      </c>
      <c r="J577" s="72"/>
    </row>
    <row r="578" spans="1:10">
      <c r="A578" s="142" t="s">
        <v>85</v>
      </c>
      <c r="B578" s="77" t="s">
        <v>213</v>
      </c>
      <c r="C578" s="139" t="s">
        <v>799</v>
      </c>
      <c r="D578" s="143" t="s">
        <v>86</v>
      </c>
      <c r="E578" s="143">
        <v>900304</v>
      </c>
      <c r="F578" s="175">
        <v>2646</v>
      </c>
      <c r="G578" s="175">
        <v>2646</v>
      </c>
      <c r="H578" s="175">
        <v>781.6</v>
      </c>
      <c r="I578" s="141">
        <f t="shared" si="250"/>
        <v>29.538926681783828</v>
      </c>
      <c r="J578" s="72"/>
    </row>
    <row r="579" spans="1:10" ht="26.4">
      <c r="A579" s="148" t="s">
        <v>777</v>
      </c>
      <c r="B579" s="80" t="s">
        <v>213</v>
      </c>
      <c r="C579" s="136" t="s">
        <v>779</v>
      </c>
      <c r="D579" s="82"/>
      <c r="E579" s="143"/>
      <c r="F579" s="124">
        <f t="shared" ref="F579:G581" si="278">F580</f>
        <v>5594.4</v>
      </c>
      <c r="G579" s="124">
        <f t="shared" si="278"/>
        <v>5594.4</v>
      </c>
      <c r="H579" s="124">
        <f t="shared" ref="H579:H581" si="279">H580</f>
        <v>0</v>
      </c>
      <c r="I579" s="134">
        <f t="shared" si="250"/>
        <v>0</v>
      </c>
      <c r="J579" s="72"/>
    </row>
    <row r="580" spans="1:10" ht="79.2">
      <c r="A580" s="142" t="s">
        <v>778</v>
      </c>
      <c r="B580" s="77" t="s">
        <v>213</v>
      </c>
      <c r="C580" s="139" t="s">
        <v>780</v>
      </c>
      <c r="D580" s="82"/>
      <c r="E580" s="143"/>
      <c r="F580" s="140">
        <f t="shared" si="278"/>
        <v>5594.4</v>
      </c>
      <c r="G580" s="140">
        <f t="shared" si="278"/>
        <v>5594.4</v>
      </c>
      <c r="H580" s="140">
        <f t="shared" si="279"/>
        <v>0</v>
      </c>
      <c r="I580" s="141">
        <f t="shared" si="250"/>
        <v>0</v>
      </c>
      <c r="J580" s="72"/>
    </row>
    <row r="581" spans="1:10" ht="26.4">
      <c r="A581" s="142" t="s">
        <v>83</v>
      </c>
      <c r="B581" s="77" t="s">
        <v>213</v>
      </c>
      <c r="C581" s="139" t="s">
        <v>780</v>
      </c>
      <c r="D581" s="82">
        <v>600</v>
      </c>
      <c r="E581" s="143"/>
      <c r="F581" s="140">
        <f t="shared" si="278"/>
        <v>5594.4</v>
      </c>
      <c r="G581" s="140">
        <f t="shared" si="278"/>
        <v>5594.4</v>
      </c>
      <c r="H581" s="140">
        <f t="shared" si="279"/>
        <v>0</v>
      </c>
      <c r="I581" s="141">
        <f t="shared" si="250"/>
        <v>0</v>
      </c>
      <c r="J581" s="72"/>
    </row>
    <row r="582" spans="1:10">
      <c r="A582" s="142" t="s">
        <v>85</v>
      </c>
      <c r="B582" s="77" t="s">
        <v>213</v>
      </c>
      <c r="C582" s="139" t="s">
        <v>780</v>
      </c>
      <c r="D582" s="82">
        <v>610</v>
      </c>
      <c r="E582" s="143">
        <v>900100</v>
      </c>
      <c r="F582" s="140">
        <v>5594.4</v>
      </c>
      <c r="G582" s="140">
        <v>5594.4</v>
      </c>
      <c r="H582" s="140">
        <v>0</v>
      </c>
      <c r="I582" s="141">
        <f t="shared" si="250"/>
        <v>0</v>
      </c>
      <c r="J582" s="72"/>
    </row>
    <row r="583" spans="1:10" ht="26.4">
      <c r="A583" s="137" t="s">
        <v>491</v>
      </c>
      <c r="B583" s="80" t="s">
        <v>213</v>
      </c>
      <c r="C583" s="136" t="s">
        <v>167</v>
      </c>
      <c r="D583" s="87"/>
      <c r="E583" s="147"/>
      <c r="F583" s="124">
        <f t="shared" ref="F583:G587" si="280">F584</f>
        <v>792</v>
      </c>
      <c r="G583" s="124">
        <f t="shared" si="280"/>
        <v>792</v>
      </c>
      <c r="H583" s="124">
        <f t="shared" ref="H583:H584" si="281">H584</f>
        <v>0</v>
      </c>
      <c r="I583" s="134">
        <f t="shared" si="250"/>
        <v>0</v>
      </c>
      <c r="J583" s="72"/>
    </row>
    <row r="584" spans="1:10">
      <c r="A584" s="137" t="s">
        <v>492</v>
      </c>
      <c r="B584" s="80" t="s">
        <v>213</v>
      </c>
      <c r="C584" s="136" t="s">
        <v>168</v>
      </c>
      <c r="D584" s="87"/>
      <c r="E584" s="147"/>
      <c r="F584" s="124">
        <f t="shared" si="280"/>
        <v>792</v>
      </c>
      <c r="G584" s="124">
        <f t="shared" si="280"/>
        <v>792</v>
      </c>
      <c r="H584" s="124">
        <f t="shared" si="281"/>
        <v>0</v>
      </c>
      <c r="I584" s="134">
        <f t="shared" si="250"/>
        <v>0</v>
      </c>
      <c r="J584" s="72"/>
    </row>
    <row r="585" spans="1:10" ht="39.6">
      <c r="A585" s="165" t="s">
        <v>493</v>
      </c>
      <c r="B585" s="80" t="s">
        <v>213</v>
      </c>
      <c r="C585" s="136" t="s">
        <v>177</v>
      </c>
      <c r="D585" s="87"/>
      <c r="E585" s="147"/>
      <c r="F585" s="124">
        <f t="shared" si="280"/>
        <v>792</v>
      </c>
      <c r="G585" s="124">
        <f t="shared" si="280"/>
        <v>792</v>
      </c>
      <c r="H585" s="124">
        <f t="shared" ref="H585:H587" si="282">H586</f>
        <v>0</v>
      </c>
      <c r="I585" s="134">
        <f t="shared" si="250"/>
        <v>0</v>
      </c>
      <c r="J585" s="72"/>
    </row>
    <row r="586" spans="1:10">
      <c r="A586" s="167" t="s">
        <v>246</v>
      </c>
      <c r="B586" s="77" t="s">
        <v>213</v>
      </c>
      <c r="C586" s="139" t="s">
        <v>247</v>
      </c>
      <c r="D586" s="143"/>
      <c r="E586" s="143"/>
      <c r="F586" s="140">
        <f t="shared" si="280"/>
        <v>792</v>
      </c>
      <c r="G586" s="140">
        <f t="shared" si="280"/>
        <v>792</v>
      </c>
      <c r="H586" s="140">
        <f t="shared" si="282"/>
        <v>0</v>
      </c>
      <c r="I586" s="141">
        <f t="shared" si="250"/>
        <v>0</v>
      </c>
      <c r="J586" s="72"/>
    </row>
    <row r="587" spans="1:10" ht="26.4">
      <c r="A587" s="142" t="s">
        <v>83</v>
      </c>
      <c r="B587" s="77" t="s">
        <v>213</v>
      </c>
      <c r="C587" s="139" t="s">
        <v>247</v>
      </c>
      <c r="D587" s="143">
        <v>600</v>
      </c>
      <c r="E587" s="143"/>
      <c r="F587" s="140">
        <f t="shared" si="280"/>
        <v>792</v>
      </c>
      <c r="G587" s="140">
        <f t="shared" si="280"/>
        <v>792</v>
      </c>
      <c r="H587" s="140">
        <f t="shared" si="282"/>
        <v>0</v>
      </c>
      <c r="I587" s="141">
        <f t="shared" si="250"/>
        <v>0</v>
      </c>
      <c r="J587" s="72"/>
    </row>
    <row r="588" spans="1:10">
      <c r="A588" s="142" t="s">
        <v>85</v>
      </c>
      <c r="B588" s="77" t="s">
        <v>213</v>
      </c>
      <c r="C588" s="139" t="s">
        <v>247</v>
      </c>
      <c r="D588" s="143">
        <v>610</v>
      </c>
      <c r="E588" s="143">
        <v>900100</v>
      </c>
      <c r="F588" s="140">
        <v>792</v>
      </c>
      <c r="G588" s="140">
        <v>792</v>
      </c>
      <c r="H588" s="140">
        <v>0</v>
      </c>
      <c r="I588" s="141">
        <f t="shared" ref="I588:I651" si="283">H588/G588*100</f>
        <v>0</v>
      </c>
      <c r="J588" s="72"/>
    </row>
    <row r="589" spans="1:10" ht="26.4">
      <c r="A589" s="170" t="s">
        <v>499</v>
      </c>
      <c r="B589" s="80" t="s">
        <v>213</v>
      </c>
      <c r="C589" s="136" t="s">
        <v>143</v>
      </c>
      <c r="D589" s="143"/>
      <c r="E589" s="143"/>
      <c r="F589" s="124">
        <f>F590</f>
        <v>604.6</v>
      </c>
      <c r="G589" s="124">
        <f>G590</f>
        <v>604.6</v>
      </c>
      <c r="H589" s="124">
        <f t="shared" ref="H589" si="284">H590</f>
        <v>250.9</v>
      </c>
      <c r="I589" s="134">
        <f t="shared" si="283"/>
        <v>41.498511412504136</v>
      </c>
      <c r="J589" s="72"/>
    </row>
    <row r="590" spans="1:10" ht="26.4">
      <c r="A590" s="170" t="s">
        <v>494</v>
      </c>
      <c r="B590" s="80" t="s">
        <v>213</v>
      </c>
      <c r="C590" s="136" t="s">
        <v>496</v>
      </c>
      <c r="D590" s="90"/>
      <c r="E590" s="90"/>
      <c r="F590" s="124">
        <f t="shared" ref="F590:H593" si="285">F591</f>
        <v>604.6</v>
      </c>
      <c r="G590" s="124">
        <f t="shared" si="285"/>
        <v>604.6</v>
      </c>
      <c r="H590" s="124">
        <f t="shared" si="285"/>
        <v>250.9</v>
      </c>
      <c r="I590" s="134">
        <f t="shared" si="283"/>
        <v>41.498511412504136</v>
      </c>
      <c r="J590" s="72"/>
    </row>
    <row r="591" spans="1:10" ht="26.4">
      <c r="A591" s="163" t="s">
        <v>495</v>
      </c>
      <c r="B591" s="80" t="s">
        <v>213</v>
      </c>
      <c r="C591" s="136" t="s">
        <v>497</v>
      </c>
      <c r="D591" s="147"/>
      <c r="E591" s="147"/>
      <c r="F591" s="124">
        <f t="shared" si="285"/>
        <v>604.6</v>
      </c>
      <c r="G591" s="124">
        <f t="shared" si="285"/>
        <v>604.6</v>
      </c>
      <c r="H591" s="124">
        <f t="shared" si="285"/>
        <v>250.9</v>
      </c>
      <c r="I591" s="134">
        <f t="shared" si="283"/>
        <v>41.498511412504136</v>
      </c>
      <c r="J591" s="72"/>
    </row>
    <row r="592" spans="1:10" ht="26.4">
      <c r="A592" s="178" t="s">
        <v>297</v>
      </c>
      <c r="B592" s="77" t="s">
        <v>213</v>
      </c>
      <c r="C592" s="154" t="s">
        <v>498</v>
      </c>
      <c r="D592" s="143"/>
      <c r="E592" s="143"/>
      <c r="F592" s="140">
        <f>F593</f>
        <v>604.6</v>
      </c>
      <c r="G592" s="140">
        <f>G593</f>
        <v>604.6</v>
      </c>
      <c r="H592" s="140">
        <f t="shared" si="285"/>
        <v>250.9</v>
      </c>
      <c r="I592" s="141">
        <f t="shared" si="283"/>
        <v>41.498511412504136</v>
      </c>
      <c r="J592" s="72"/>
    </row>
    <row r="593" spans="1:10" ht="26.4">
      <c r="A593" s="142" t="s">
        <v>83</v>
      </c>
      <c r="B593" s="77" t="s">
        <v>213</v>
      </c>
      <c r="C593" s="154" t="s">
        <v>498</v>
      </c>
      <c r="D593" s="143" t="s">
        <v>84</v>
      </c>
      <c r="E593" s="143"/>
      <c r="F593" s="140">
        <f>F594</f>
        <v>604.6</v>
      </c>
      <c r="G593" s="140">
        <f>G594</f>
        <v>604.6</v>
      </c>
      <c r="H593" s="140">
        <f t="shared" si="285"/>
        <v>250.9</v>
      </c>
      <c r="I593" s="141">
        <f t="shared" si="283"/>
        <v>41.498511412504136</v>
      </c>
      <c r="J593" s="72"/>
    </row>
    <row r="594" spans="1:10">
      <c r="A594" s="142" t="s">
        <v>85</v>
      </c>
      <c r="B594" s="77" t="s">
        <v>213</v>
      </c>
      <c r="C594" s="154" t="s">
        <v>498</v>
      </c>
      <c r="D594" s="143" t="s">
        <v>86</v>
      </c>
      <c r="E594" s="143">
        <v>900100</v>
      </c>
      <c r="F594" s="140">
        <v>604.6</v>
      </c>
      <c r="G594" s="140">
        <v>604.6</v>
      </c>
      <c r="H594" s="140">
        <v>250.9</v>
      </c>
      <c r="I594" s="141">
        <f t="shared" si="283"/>
        <v>41.498511412504136</v>
      </c>
      <c r="J594" s="72"/>
    </row>
    <row r="595" spans="1:10" ht="26.4">
      <c r="A595" s="148" t="s">
        <v>796</v>
      </c>
      <c r="B595" s="77" t="s">
        <v>213</v>
      </c>
      <c r="C595" s="136" t="s">
        <v>786</v>
      </c>
      <c r="D595" s="147"/>
      <c r="E595" s="147"/>
      <c r="F595" s="124">
        <f>F596</f>
        <v>267997.90000000002</v>
      </c>
      <c r="G595" s="124">
        <f>G596</f>
        <v>267997.90000000002</v>
      </c>
      <c r="H595" s="124">
        <f t="shared" ref="H595:H596" si="286">H596</f>
        <v>60776.9</v>
      </c>
      <c r="I595" s="134">
        <f t="shared" si="283"/>
        <v>22.678125462923401</v>
      </c>
      <c r="J595" s="72"/>
    </row>
    <row r="596" spans="1:10" ht="26.4">
      <c r="A596" s="148" t="s">
        <v>797</v>
      </c>
      <c r="B596" s="77" t="s">
        <v>213</v>
      </c>
      <c r="C596" s="136" t="s">
        <v>787</v>
      </c>
      <c r="D596" s="147"/>
      <c r="E596" s="147"/>
      <c r="F596" s="124">
        <f>F597</f>
        <v>267997.90000000002</v>
      </c>
      <c r="G596" s="124">
        <f>G597</f>
        <v>267997.90000000002</v>
      </c>
      <c r="H596" s="124">
        <f t="shared" si="286"/>
        <v>60776.9</v>
      </c>
      <c r="I596" s="134">
        <f t="shared" si="283"/>
        <v>22.678125462923401</v>
      </c>
      <c r="J596" s="72"/>
    </row>
    <row r="597" spans="1:10" ht="26.4">
      <c r="A597" s="148" t="s">
        <v>785</v>
      </c>
      <c r="B597" s="80" t="s">
        <v>213</v>
      </c>
      <c r="C597" s="136" t="s">
        <v>788</v>
      </c>
      <c r="D597" s="147"/>
      <c r="E597" s="147"/>
      <c r="F597" s="124">
        <f>F598+F602</f>
        <v>267997.90000000002</v>
      </c>
      <c r="G597" s="124">
        <f>G598+G602</f>
        <v>267997.90000000002</v>
      </c>
      <c r="H597" s="124">
        <f t="shared" ref="H597" si="287">H598+H602</f>
        <v>60776.9</v>
      </c>
      <c r="I597" s="134">
        <f t="shared" si="283"/>
        <v>22.678125462923401</v>
      </c>
      <c r="J597" s="72"/>
    </row>
    <row r="598" spans="1:10" ht="39.6">
      <c r="A598" s="142" t="s">
        <v>670</v>
      </c>
      <c r="B598" s="77" t="s">
        <v>213</v>
      </c>
      <c r="C598" s="143" t="s">
        <v>789</v>
      </c>
      <c r="D598" s="143"/>
      <c r="E598" s="143"/>
      <c r="F598" s="140">
        <f>F599</f>
        <v>256263.9</v>
      </c>
      <c r="G598" s="140">
        <f>G599</f>
        <v>256263.9</v>
      </c>
      <c r="H598" s="140">
        <f t="shared" ref="H598" si="288">H599</f>
        <v>60776.9</v>
      </c>
      <c r="I598" s="141">
        <f t="shared" si="283"/>
        <v>23.716528157106794</v>
      </c>
      <c r="J598" s="72"/>
    </row>
    <row r="599" spans="1:10" ht="26.4">
      <c r="A599" s="142" t="s">
        <v>67</v>
      </c>
      <c r="B599" s="77" t="s">
        <v>213</v>
      </c>
      <c r="C599" s="143" t="s">
        <v>789</v>
      </c>
      <c r="D599" s="143">
        <v>200</v>
      </c>
      <c r="E599" s="143"/>
      <c r="F599" s="140">
        <f>F600+F601</f>
        <v>256263.9</v>
      </c>
      <c r="G599" s="140">
        <f>G600+G601</f>
        <v>256263.9</v>
      </c>
      <c r="H599" s="140">
        <f>H600+H601</f>
        <v>60776.9</v>
      </c>
      <c r="I599" s="141">
        <f t="shared" si="283"/>
        <v>23.716528157106794</v>
      </c>
      <c r="J599" s="72"/>
    </row>
    <row r="600" spans="1:10" ht="26.4">
      <c r="A600" s="142" t="s">
        <v>69</v>
      </c>
      <c r="B600" s="77" t="s">
        <v>213</v>
      </c>
      <c r="C600" s="143" t="s">
        <v>789</v>
      </c>
      <c r="D600" s="82">
        <v>240</v>
      </c>
      <c r="E600" s="143">
        <v>900302</v>
      </c>
      <c r="F600" s="140">
        <v>207830</v>
      </c>
      <c r="G600" s="140">
        <v>207830</v>
      </c>
      <c r="H600" s="140">
        <v>49290</v>
      </c>
      <c r="I600" s="141">
        <f t="shared" si="283"/>
        <v>23.716499061733149</v>
      </c>
      <c r="J600" s="72"/>
    </row>
    <row r="601" spans="1:10" ht="26.4">
      <c r="A601" s="142" t="s">
        <v>69</v>
      </c>
      <c r="B601" s="77" t="s">
        <v>213</v>
      </c>
      <c r="C601" s="143" t="s">
        <v>789</v>
      </c>
      <c r="D601" s="82">
        <v>240</v>
      </c>
      <c r="E601" s="143">
        <v>900100</v>
      </c>
      <c r="F601" s="140">
        <v>48433.9</v>
      </c>
      <c r="G601" s="140">
        <v>48433.9</v>
      </c>
      <c r="H601" s="140">
        <v>11486.9</v>
      </c>
      <c r="I601" s="141">
        <f t="shared" si="283"/>
        <v>23.716653005436271</v>
      </c>
      <c r="J601" s="72"/>
    </row>
    <row r="602" spans="1:10" ht="39.6">
      <c r="A602" s="142" t="s">
        <v>701</v>
      </c>
      <c r="B602" s="77" t="s">
        <v>213</v>
      </c>
      <c r="C602" s="139" t="s">
        <v>790</v>
      </c>
      <c r="D602" s="82"/>
      <c r="E602" s="143"/>
      <c r="F602" s="140">
        <f>F603</f>
        <v>11734</v>
      </c>
      <c r="G602" s="140">
        <f>G603</f>
        <v>11734</v>
      </c>
      <c r="H602" s="140">
        <f t="shared" ref="H602" si="289">H603</f>
        <v>0</v>
      </c>
      <c r="I602" s="141">
        <f t="shared" si="283"/>
        <v>0</v>
      </c>
      <c r="J602" s="72"/>
    </row>
    <row r="603" spans="1:10" ht="26.4">
      <c r="A603" s="142" t="s">
        <v>67</v>
      </c>
      <c r="B603" s="77" t="s">
        <v>213</v>
      </c>
      <c r="C603" s="139" t="s">
        <v>790</v>
      </c>
      <c r="D603" s="143">
        <v>200</v>
      </c>
      <c r="E603" s="143"/>
      <c r="F603" s="140">
        <f>F604+F605</f>
        <v>11734</v>
      </c>
      <c r="G603" s="140">
        <f>G604+G605</f>
        <v>11734</v>
      </c>
      <c r="H603" s="140">
        <f t="shared" ref="H603" si="290">H604+H605</f>
        <v>0</v>
      </c>
      <c r="I603" s="141">
        <f t="shared" si="283"/>
        <v>0</v>
      </c>
      <c r="J603" s="72"/>
    </row>
    <row r="604" spans="1:10" ht="26.4">
      <c r="A604" s="142" t="s">
        <v>69</v>
      </c>
      <c r="B604" s="77" t="s">
        <v>213</v>
      </c>
      <c r="C604" s="139" t="s">
        <v>790</v>
      </c>
      <c r="D604" s="82">
        <v>240</v>
      </c>
      <c r="E604" s="143">
        <v>900302</v>
      </c>
      <c r="F604" s="140">
        <v>9516.2999999999993</v>
      </c>
      <c r="G604" s="140">
        <v>9516.2999999999993</v>
      </c>
      <c r="H604" s="140">
        <v>0</v>
      </c>
      <c r="I604" s="141">
        <f t="shared" si="283"/>
        <v>0</v>
      </c>
      <c r="J604" s="72"/>
    </row>
    <row r="605" spans="1:10" ht="26.4">
      <c r="A605" s="142" t="s">
        <v>69</v>
      </c>
      <c r="B605" s="77" t="s">
        <v>213</v>
      </c>
      <c r="C605" s="139" t="s">
        <v>790</v>
      </c>
      <c r="D605" s="82">
        <v>240</v>
      </c>
      <c r="E605" s="143">
        <v>900100</v>
      </c>
      <c r="F605" s="140">
        <v>2217.6999999999998</v>
      </c>
      <c r="G605" s="140">
        <v>2217.6999999999998</v>
      </c>
      <c r="H605" s="140">
        <v>0</v>
      </c>
      <c r="I605" s="141">
        <f t="shared" si="283"/>
        <v>0</v>
      </c>
      <c r="J605" s="72"/>
    </row>
    <row r="606" spans="1:10" ht="15" customHeight="1">
      <c r="A606" s="148" t="s">
        <v>111</v>
      </c>
      <c r="B606" s="102" t="s">
        <v>214</v>
      </c>
      <c r="C606" s="153"/>
      <c r="D606" s="147"/>
      <c r="E606" s="147"/>
      <c r="F606" s="124">
        <f>F607+F698+F710+F718</f>
        <v>1410317.7</v>
      </c>
      <c r="G606" s="124">
        <f>G607+G698+G710+G718</f>
        <v>1410317.7</v>
      </c>
      <c r="H606" s="124">
        <f>H607+H698+H710+H718</f>
        <v>668227.5</v>
      </c>
      <c r="I606" s="134">
        <f t="shared" si="283"/>
        <v>47.381345352185541</v>
      </c>
      <c r="J606" s="122" t="e">
        <f>J607+J698+J710+#REF!</f>
        <v>#REF!</v>
      </c>
    </row>
    <row r="607" spans="1:10" ht="15" customHeight="1">
      <c r="A607" s="97" t="s">
        <v>330</v>
      </c>
      <c r="B607" s="102" t="s">
        <v>214</v>
      </c>
      <c r="C607" s="136" t="s">
        <v>184</v>
      </c>
      <c r="D607" s="147"/>
      <c r="E607" s="147"/>
      <c r="F607" s="124">
        <f>F608</f>
        <v>1061121.3</v>
      </c>
      <c r="G607" s="124">
        <f>G608</f>
        <v>1061121.3</v>
      </c>
      <c r="H607" s="124">
        <f t="shared" ref="H607" si="291">H608</f>
        <v>513429.10000000003</v>
      </c>
      <c r="I607" s="134">
        <f t="shared" si="283"/>
        <v>48.385523879315215</v>
      </c>
      <c r="J607" s="74"/>
    </row>
    <row r="608" spans="1:10" ht="16.5" customHeight="1">
      <c r="A608" s="108" t="s">
        <v>112</v>
      </c>
      <c r="B608" s="102" t="s">
        <v>214</v>
      </c>
      <c r="C608" s="136" t="s">
        <v>185</v>
      </c>
      <c r="D608" s="147"/>
      <c r="E608" s="147"/>
      <c r="F608" s="124">
        <f>F609+F661+F685+F679+F694</f>
        <v>1061121.3</v>
      </c>
      <c r="G608" s="124">
        <f>G609+G661+G685+G679+G694</f>
        <v>1061121.3</v>
      </c>
      <c r="H608" s="124">
        <f t="shared" ref="H608" si="292">H609+H661+H685+H679+H694</f>
        <v>513429.10000000003</v>
      </c>
      <c r="I608" s="134">
        <f t="shared" si="283"/>
        <v>48.385523879315215</v>
      </c>
      <c r="J608" s="74"/>
    </row>
    <row r="609" spans="1:67" ht="31.5" customHeight="1">
      <c r="A609" s="151" t="s">
        <v>481</v>
      </c>
      <c r="B609" s="102" t="s">
        <v>214</v>
      </c>
      <c r="C609" s="136" t="s">
        <v>482</v>
      </c>
      <c r="D609" s="147"/>
      <c r="E609" s="147"/>
      <c r="F609" s="124">
        <f>F610+F621+F626+F631+F636+F639+F646+F656+F653</f>
        <v>965969.2</v>
      </c>
      <c r="G609" s="124">
        <f>G610+G621+G626+G631+G636+G639+G646+G656+G653</f>
        <v>965969.2</v>
      </c>
      <c r="H609" s="124">
        <f t="shared" ref="H609" si="293">H610+H621+H626+H631+H636+H639+H646+H656+H653</f>
        <v>482142.30000000005</v>
      </c>
      <c r="I609" s="134">
        <f t="shared" si="283"/>
        <v>49.912802602815916</v>
      </c>
      <c r="J609" s="74"/>
    </row>
    <row r="610" spans="1:67" ht="52.8">
      <c r="A610" s="164" t="s">
        <v>483</v>
      </c>
      <c r="B610" s="109" t="s">
        <v>214</v>
      </c>
      <c r="C610" s="139" t="s">
        <v>484</v>
      </c>
      <c r="D610" s="82"/>
      <c r="E610" s="82"/>
      <c r="F610" s="140">
        <f>F611+F613+F617+F619+F615</f>
        <v>108556</v>
      </c>
      <c r="G610" s="140">
        <f>G611+G613+G617+G619+G615</f>
        <v>108556</v>
      </c>
      <c r="H610" s="140">
        <f t="shared" ref="H610" si="294">H611+H613+H617+H619+H615</f>
        <v>55473.200000000004</v>
      </c>
      <c r="I610" s="141">
        <f t="shared" si="283"/>
        <v>51.100998562953691</v>
      </c>
      <c r="J610" s="74">
        <f>J611+J623+J634+J639+J647+J618+J652+J642</f>
        <v>0</v>
      </c>
    </row>
    <row r="611" spans="1:67" ht="39.6">
      <c r="A611" s="142" t="s">
        <v>62</v>
      </c>
      <c r="B611" s="109" t="s">
        <v>214</v>
      </c>
      <c r="C611" s="139" t="s">
        <v>484</v>
      </c>
      <c r="D611" s="143" t="s">
        <v>63</v>
      </c>
      <c r="E611" s="143"/>
      <c r="F611" s="140">
        <f>F612</f>
        <v>6820.9</v>
      </c>
      <c r="G611" s="140">
        <f>G612</f>
        <v>6820.9</v>
      </c>
      <c r="H611" s="140">
        <f t="shared" ref="H611" si="295">H612</f>
        <v>2744.1</v>
      </c>
      <c r="I611" s="141">
        <f t="shared" si="283"/>
        <v>40.230761336480526</v>
      </c>
      <c r="J611" s="72"/>
    </row>
    <row r="612" spans="1:67">
      <c r="A612" s="142" t="s">
        <v>81</v>
      </c>
      <c r="B612" s="109" t="s">
        <v>214</v>
      </c>
      <c r="C612" s="139" t="s">
        <v>484</v>
      </c>
      <c r="D612" s="143" t="s">
        <v>82</v>
      </c>
      <c r="E612" s="174" t="s">
        <v>235</v>
      </c>
      <c r="F612" s="140">
        <v>6820.9</v>
      </c>
      <c r="G612" s="140">
        <v>6820.9</v>
      </c>
      <c r="H612" s="140">
        <v>2744.1</v>
      </c>
      <c r="I612" s="141">
        <f t="shared" si="283"/>
        <v>40.230761336480526</v>
      </c>
      <c r="J612" s="72"/>
    </row>
    <row r="613" spans="1:67" ht="26.4">
      <c r="A613" s="142" t="s">
        <v>67</v>
      </c>
      <c r="B613" s="109" t="s">
        <v>214</v>
      </c>
      <c r="C613" s="139" t="s">
        <v>484</v>
      </c>
      <c r="D613" s="143" t="s">
        <v>68</v>
      </c>
      <c r="E613" s="174"/>
      <c r="F613" s="140">
        <f>F614</f>
        <v>4740.6000000000004</v>
      </c>
      <c r="G613" s="140">
        <f>G614</f>
        <v>4740.6000000000004</v>
      </c>
      <c r="H613" s="140">
        <f t="shared" ref="H613" si="296">H614</f>
        <v>2046.7</v>
      </c>
      <c r="I613" s="141">
        <f t="shared" si="283"/>
        <v>43.173859848964263</v>
      </c>
      <c r="J613" s="72"/>
    </row>
    <row r="614" spans="1:67" ht="26.4">
      <c r="A614" s="142" t="s">
        <v>69</v>
      </c>
      <c r="B614" s="109" t="s">
        <v>214</v>
      </c>
      <c r="C614" s="139" t="s">
        <v>484</v>
      </c>
      <c r="D614" s="143" t="s">
        <v>70</v>
      </c>
      <c r="E614" s="174" t="s">
        <v>235</v>
      </c>
      <c r="F614" s="175">
        <v>4740.6000000000004</v>
      </c>
      <c r="G614" s="175">
        <v>4740.6000000000004</v>
      </c>
      <c r="H614" s="140">
        <v>2046.7</v>
      </c>
      <c r="I614" s="141">
        <f t="shared" si="283"/>
        <v>43.173859848964263</v>
      </c>
      <c r="J614" s="72"/>
    </row>
    <row r="615" spans="1:67">
      <c r="A615" s="142" t="s">
        <v>113</v>
      </c>
      <c r="B615" s="109" t="s">
        <v>214</v>
      </c>
      <c r="C615" s="139" t="s">
        <v>484</v>
      </c>
      <c r="D615" s="143">
        <v>300</v>
      </c>
      <c r="E615" s="174"/>
      <c r="F615" s="140">
        <f>F616</f>
        <v>571.1</v>
      </c>
      <c r="G615" s="140">
        <f>G616</f>
        <v>571.1</v>
      </c>
      <c r="H615" s="140">
        <f t="shared" ref="H615" si="297">H616</f>
        <v>318.89999999999998</v>
      </c>
      <c r="I615" s="141">
        <f t="shared" si="283"/>
        <v>55.839607774470309</v>
      </c>
      <c r="J615" s="72"/>
    </row>
    <row r="616" spans="1:67" ht="26.4">
      <c r="A616" s="142" t="s">
        <v>115</v>
      </c>
      <c r="B616" s="109" t="s">
        <v>214</v>
      </c>
      <c r="C616" s="139" t="s">
        <v>484</v>
      </c>
      <c r="D616" s="143">
        <v>320</v>
      </c>
      <c r="E616" s="174" t="s">
        <v>235</v>
      </c>
      <c r="F616" s="140">
        <v>571.1</v>
      </c>
      <c r="G616" s="140">
        <v>571.1</v>
      </c>
      <c r="H616" s="140">
        <v>318.89999999999998</v>
      </c>
      <c r="I616" s="141">
        <f t="shared" si="283"/>
        <v>55.839607774470309</v>
      </c>
      <c r="J616" s="72"/>
    </row>
    <row r="617" spans="1:67" ht="26.4">
      <c r="A617" s="142" t="s">
        <v>83</v>
      </c>
      <c r="B617" s="109" t="s">
        <v>214</v>
      </c>
      <c r="C617" s="139" t="s">
        <v>484</v>
      </c>
      <c r="D617" s="143" t="s">
        <v>84</v>
      </c>
      <c r="E617" s="174"/>
      <c r="F617" s="140">
        <f>F618</f>
        <v>96028.7</v>
      </c>
      <c r="G617" s="140">
        <f>G618</f>
        <v>96028.7</v>
      </c>
      <c r="H617" s="140">
        <f t="shared" ref="H617" si="298">H618</f>
        <v>50165.599999999999</v>
      </c>
      <c r="I617" s="141">
        <f t="shared" si="283"/>
        <v>52.240215685519019</v>
      </c>
      <c r="J617" s="72"/>
    </row>
    <row r="618" spans="1:67">
      <c r="A618" s="142" t="s">
        <v>85</v>
      </c>
      <c r="B618" s="109" t="s">
        <v>214</v>
      </c>
      <c r="C618" s="139" t="s">
        <v>484</v>
      </c>
      <c r="D618" s="143" t="s">
        <v>86</v>
      </c>
      <c r="E618" s="174" t="s">
        <v>235</v>
      </c>
      <c r="F618" s="140">
        <v>96028.7</v>
      </c>
      <c r="G618" s="140">
        <v>96028.7</v>
      </c>
      <c r="H618" s="140">
        <v>50165.599999999999</v>
      </c>
      <c r="I618" s="141">
        <f t="shared" si="283"/>
        <v>52.240215685519019</v>
      </c>
      <c r="J618" s="72"/>
    </row>
    <row r="619" spans="1:67">
      <c r="A619" s="142" t="s">
        <v>72</v>
      </c>
      <c r="B619" s="109" t="s">
        <v>214</v>
      </c>
      <c r="C619" s="139" t="s">
        <v>484</v>
      </c>
      <c r="D619" s="143" t="s">
        <v>73</v>
      </c>
      <c r="E619" s="174"/>
      <c r="F619" s="140">
        <f>F620</f>
        <v>394.7</v>
      </c>
      <c r="G619" s="140">
        <f>G620</f>
        <v>394.7</v>
      </c>
      <c r="H619" s="140">
        <f t="shared" ref="H619" si="299">H620</f>
        <v>197.9</v>
      </c>
      <c r="I619" s="141">
        <f t="shared" si="283"/>
        <v>50.139346338991643</v>
      </c>
      <c r="J619" s="72"/>
    </row>
    <row r="620" spans="1:67">
      <c r="A620" s="142" t="s">
        <v>74</v>
      </c>
      <c r="B620" s="109" t="s">
        <v>214</v>
      </c>
      <c r="C620" s="139" t="s">
        <v>484</v>
      </c>
      <c r="D620" s="143" t="s">
        <v>75</v>
      </c>
      <c r="E620" s="174" t="s">
        <v>235</v>
      </c>
      <c r="F620" s="140">
        <v>394.7</v>
      </c>
      <c r="G620" s="140">
        <v>394.7</v>
      </c>
      <c r="H620" s="140">
        <v>197.9</v>
      </c>
      <c r="I620" s="141">
        <f t="shared" si="283"/>
        <v>50.139346338991643</v>
      </c>
      <c r="J620" s="72"/>
    </row>
    <row r="621" spans="1:67" s="120" customFormat="1" ht="66">
      <c r="A621" s="162" t="s">
        <v>485</v>
      </c>
      <c r="B621" s="109" t="s">
        <v>214</v>
      </c>
      <c r="C621" s="139" t="s">
        <v>486</v>
      </c>
      <c r="D621" s="143"/>
      <c r="E621" s="174"/>
      <c r="F621" s="140">
        <f>F622+F624</f>
        <v>23689.200000000001</v>
      </c>
      <c r="G621" s="140">
        <f>G622+G624</f>
        <v>23689.200000000001</v>
      </c>
      <c r="H621" s="140">
        <f t="shared" ref="H621" si="300">H622</f>
        <v>0</v>
      </c>
      <c r="I621" s="141">
        <f t="shared" si="283"/>
        <v>0</v>
      </c>
      <c r="J621" s="72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  <c r="AA621" s="71"/>
      <c r="AB621" s="71"/>
      <c r="AC621" s="71"/>
      <c r="AD621" s="71"/>
      <c r="AE621" s="71"/>
      <c r="AF621" s="71"/>
      <c r="AG621" s="71"/>
      <c r="AH621" s="71"/>
      <c r="AI621" s="71"/>
      <c r="AJ621" s="71"/>
      <c r="AK621" s="71"/>
      <c r="AL621" s="71"/>
      <c r="AM621" s="71"/>
      <c r="AN621" s="71"/>
      <c r="AO621" s="71"/>
      <c r="AP621" s="71"/>
      <c r="AQ621" s="71"/>
      <c r="AR621" s="71"/>
      <c r="AS621" s="71"/>
      <c r="AT621" s="71"/>
      <c r="AU621" s="71"/>
      <c r="AV621" s="71"/>
      <c r="AW621" s="71"/>
      <c r="AX621" s="71"/>
      <c r="AY621" s="71"/>
      <c r="AZ621" s="71"/>
      <c r="BA621" s="71"/>
      <c r="BB621" s="71"/>
      <c r="BC621" s="71"/>
      <c r="BD621" s="71"/>
      <c r="BE621" s="71"/>
      <c r="BF621" s="71"/>
      <c r="BG621" s="71"/>
      <c r="BH621" s="71"/>
      <c r="BI621" s="71"/>
      <c r="BJ621" s="71"/>
      <c r="BK621" s="71"/>
      <c r="BL621" s="71"/>
      <c r="BM621" s="71"/>
      <c r="BN621" s="71"/>
      <c r="BO621" s="71"/>
    </row>
    <row r="622" spans="1:67" ht="26.4">
      <c r="A622" s="142" t="s">
        <v>67</v>
      </c>
      <c r="B622" s="109" t="s">
        <v>214</v>
      </c>
      <c r="C622" s="139" t="s">
        <v>486</v>
      </c>
      <c r="D622" s="143" t="s">
        <v>68</v>
      </c>
      <c r="E622" s="174"/>
      <c r="F622" s="140">
        <f>F623</f>
        <v>14762.7</v>
      </c>
      <c r="G622" s="140">
        <f>G623</f>
        <v>14762.7</v>
      </c>
      <c r="H622" s="140">
        <f t="shared" ref="H622" si="301">H623</f>
        <v>0</v>
      </c>
      <c r="I622" s="141">
        <f t="shared" si="283"/>
        <v>0</v>
      </c>
      <c r="J622" s="72"/>
    </row>
    <row r="623" spans="1:67" ht="26.4">
      <c r="A623" s="142" t="s">
        <v>69</v>
      </c>
      <c r="B623" s="109" t="s">
        <v>214</v>
      </c>
      <c r="C623" s="139" t="s">
        <v>486</v>
      </c>
      <c r="D623" s="143" t="s">
        <v>70</v>
      </c>
      <c r="E623" s="174" t="s">
        <v>235</v>
      </c>
      <c r="F623" s="140">
        <v>14762.7</v>
      </c>
      <c r="G623" s="140">
        <v>14762.7</v>
      </c>
      <c r="H623" s="140">
        <v>0</v>
      </c>
      <c r="I623" s="141">
        <f t="shared" si="283"/>
        <v>0</v>
      </c>
      <c r="J623" s="72"/>
    </row>
    <row r="624" spans="1:67" ht="26.4">
      <c r="A624" s="142" t="s">
        <v>83</v>
      </c>
      <c r="B624" s="109" t="s">
        <v>214</v>
      </c>
      <c r="C624" s="139" t="s">
        <v>486</v>
      </c>
      <c r="D624" s="143" t="s">
        <v>84</v>
      </c>
      <c r="E624" s="174"/>
      <c r="F624" s="140">
        <f>F625</f>
        <v>8926.5</v>
      </c>
      <c r="G624" s="140">
        <f>G625</f>
        <v>8926.5</v>
      </c>
      <c r="H624" s="140">
        <f t="shared" ref="H624" si="302">H625</f>
        <v>0</v>
      </c>
      <c r="I624" s="141">
        <f t="shared" si="283"/>
        <v>0</v>
      </c>
      <c r="J624" s="72"/>
    </row>
    <row r="625" spans="1:10">
      <c r="A625" s="142" t="s">
        <v>85</v>
      </c>
      <c r="B625" s="109" t="s">
        <v>214</v>
      </c>
      <c r="C625" s="139" t="s">
        <v>486</v>
      </c>
      <c r="D625" s="143" t="s">
        <v>86</v>
      </c>
      <c r="E625" s="174" t="s">
        <v>235</v>
      </c>
      <c r="F625" s="175">
        <v>8926.5</v>
      </c>
      <c r="G625" s="175">
        <v>8926.5</v>
      </c>
      <c r="H625" s="140">
        <v>0</v>
      </c>
      <c r="I625" s="141">
        <f t="shared" si="283"/>
        <v>0</v>
      </c>
      <c r="J625" s="72"/>
    </row>
    <row r="626" spans="1:10" ht="66">
      <c r="A626" s="162" t="s">
        <v>487</v>
      </c>
      <c r="B626" s="109" t="s">
        <v>214</v>
      </c>
      <c r="C626" s="139" t="s">
        <v>488</v>
      </c>
      <c r="D626" s="143"/>
      <c r="E626" s="174"/>
      <c r="F626" s="140">
        <f>F627+F629</f>
        <v>45843.6</v>
      </c>
      <c r="G626" s="140">
        <f>G627+G629</f>
        <v>45843.6</v>
      </c>
      <c r="H626" s="140">
        <f t="shared" ref="H626" si="303">H627+H629</f>
        <v>19125.899999999998</v>
      </c>
      <c r="I626" s="141">
        <f t="shared" si="283"/>
        <v>41.719891108028165</v>
      </c>
      <c r="J626" s="72"/>
    </row>
    <row r="627" spans="1:10" ht="26.4">
      <c r="A627" s="142" t="s">
        <v>67</v>
      </c>
      <c r="B627" s="109" t="s">
        <v>214</v>
      </c>
      <c r="C627" s="139" t="s">
        <v>488</v>
      </c>
      <c r="D627" s="143" t="s">
        <v>68</v>
      </c>
      <c r="E627" s="174"/>
      <c r="F627" s="140">
        <f>F628</f>
        <v>3478.5</v>
      </c>
      <c r="G627" s="140">
        <f>G628</f>
        <v>3478.5</v>
      </c>
      <c r="H627" s="140">
        <f t="shared" ref="H627" si="304">H628</f>
        <v>1444.6</v>
      </c>
      <c r="I627" s="141">
        <f t="shared" si="283"/>
        <v>41.529394854103778</v>
      </c>
      <c r="J627" s="72"/>
    </row>
    <row r="628" spans="1:10" ht="26.4">
      <c r="A628" s="142" t="s">
        <v>69</v>
      </c>
      <c r="B628" s="109" t="s">
        <v>214</v>
      </c>
      <c r="C628" s="139" t="s">
        <v>488</v>
      </c>
      <c r="D628" s="143" t="s">
        <v>70</v>
      </c>
      <c r="E628" s="174" t="s">
        <v>235</v>
      </c>
      <c r="F628" s="140">
        <v>3478.5</v>
      </c>
      <c r="G628" s="140">
        <v>3478.5</v>
      </c>
      <c r="H628" s="140">
        <v>1444.6</v>
      </c>
      <c r="I628" s="141">
        <f t="shared" si="283"/>
        <v>41.529394854103778</v>
      </c>
      <c r="J628" s="73">
        <f t="shared" ref="J628" si="305">J629</f>
        <v>0</v>
      </c>
    </row>
    <row r="629" spans="1:10" ht="26.4">
      <c r="A629" s="142" t="s">
        <v>83</v>
      </c>
      <c r="B629" s="109" t="s">
        <v>214</v>
      </c>
      <c r="C629" s="139" t="s">
        <v>488</v>
      </c>
      <c r="D629" s="143" t="s">
        <v>84</v>
      </c>
      <c r="E629" s="174"/>
      <c r="F629" s="140">
        <f>F630</f>
        <v>42365.1</v>
      </c>
      <c r="G629" s="140">
        <f>G630</f>
        <v>42365.1</v>
      </c>
      <c r="H629" s="140">
        <f t="shared" ref="H629" si="306">H630</f>
        <v>17681.3</v>
      </c>
      <c r="I629" s="141">
        <f t="shared" si="283"/>
        <v>41.735532313153989</v>
      </c>
      <c r="J629" s="72"/>
    </row>
    <row r="630" spans="1:10">
      <c r="A630" s="142" t="s">
        <v>85</v>
      </c>
      <c r="B630" s="109" t="s">
        <v>214</v>
      </c>
      <c r="C630" s="139" t="s">
        <v>488</v>
      </c>
      <c r="D630" s="143" t="s">
        <v>86</v>
      </c>
      <c r="E630" s="174" t="s">
        <v>235</v>
      </c>
      <c r="F630" s="140">
        <v>42365.1</v>
      </c>
      <c r="G630" s="140">
        <v>42365.1</v>
      </c>
      <c r="H630" s="140">
        <v>17681.3</v>
      </c>
      <c r="I630" s="141">
        <f t="shared" si="283"/>
        <v>41.735532313153989</v>
      </c>
      <c r="J630" s="72"/>
    </row>
    <row r="631" spans="1:10" ht="66">
      <c r="A631" s="162" t="s">
        <v>500</v>
      </c>
      <c r="B631" s="109" t="s">
        <v>214</v>
      </c>
      <c r="C631" s="139" t="s">
        <v>502</v>
      </c>
      <c r="D631" s="143"/>
      <c r="E631" s="174"/>
      <c r="F631" s="140">
        <f t="shared" ref="F631:H631" si="307">F632+F634</f>
        <v>5443</v>
      </c>
      <c r="G631" s="140">
        <f t="shared" ref="G631" si="308">G632+G634</f>
        <v>5443</v>
      </c>
      <c r="H631" s="140">
        <f t="shared" si="307"/>
        <v>2032.8</v>
      </c>
      <c r="I631" s="141">
        <f t="shared" si="283"/>
        <v>37.347051258497146</v>
      </c>
      <c r="J631" s="72"/>
    </row>
    <row r="632" spans="1:10" ht="26.4">
      <c r="A632" s="142" t="s">
        <v>67</v>
      </c>
      <c r="B632" s="109" t="s">
        <v>214</v>
      </c>
      <c r="C632" s="139" t="s">
        <v>502</v>
      </c>
      <c r="D632" s="143" t="s">
        <v>68</v>
      </c>
      <c r="E632" s="174"/>
      <c r="F632" s="140">
        <f>F633</f>
        <v>2264.6</v>
      </c>
      <c r="G632" s="140">
        <f>G633</f>
        <v>2264.6</v>
      </c>
      <c r="H632" s="140">
        <f t="shared" ref="H632" si="309">H633</f>
        <v>1082.8</v>
      </c>
      <c r="I632" s="141">
        <f t="shared" si="283"/>
        <v>47.814183520268479</v>
      </c>
      <c r="J632" s="72"/>
    </row>
    <row r="633" spans="1:10" ht="26.4">
      <c r="A633" s="142" t="s">
        <v>69</v>
      </c>
      <c r="B633" s="109" t="s">
        <v>214</v>
      </c>
      <c r="C633" s="139" t="s">
        <v>502</v>
      </c>
      <c r="D633" s="143" t="s">
        <v>70</v>
      </c>
      <c r="E633" s="174" t="s">
        <v>235</v>
      </c>
      <c r="F633" s="140">
        <v>2264.6</v>
      </c>
      <c r="G633" s="140">
        <v>2264.6</v>
      </c>
      <c r="H633" s="140">
        <v>1082.8</v>
      </c>
      <c r="I633" s="141">
        <f t="shared" si="283"/>
        <v>47.814183520268479</v>
      </c>
      <c r="J633" s="72"/>
    </row>
    <row r="634" spans="1:10" ht="26.4">
      <c r="A634" s="142" t="s">
        <v>83</v>
      </c>
      <c r="B634" s="109" t="s">
        <v>214</v>
      </c>
      <c r="C634" s="139" t="s">
        <v>502</v>
      </c>
      <c r="D634" s="143" t="s">
        <v>84</v>
      </c>
      <c r="E634" s="174"/>
      <c r="F634" s="140">
        <f>F635</f>
        <v>3178.4</v>
      </c>
      <c r="G634" s="140">
        <f>G635</f>
        <v>3178.4</v>
      </c>
      <c r="H634" s="140">
        <f t="shared" ref="H634" si="310">H635</f>
        <v>950</v>
      </c>
      <c r="I634" s="141">
        <f t="shared" si="283"/>
        <v>29.889252454064934</v>
      </c>
      <c r="J634" s="72"/>
    </row>
    <row r="635" spans="1:10">
      <c r="A635" s="142" t="s">
        <v>85</v>
      </c>
      <c r="B635" s="109" t="s">
        <v>214</v>
      </c>
      <c r="C635" s="139" t="s">
        <v>502</v>
      </c>
      <c r="D635" s="143" t="s">
        <v>86</v>
      </c>
      <c r="E635" s="174" t="s">
        <v>235</v>
      </c>
      <c r="F635" s="140">
        <v>3178.4</v>
      </c>
      <c r="G635" s="140">
        <v>3178.4</v>
      </c>
      <c r="H635" s="140">
        <v>950</v>
      </c>
      <c r="I635" s="141">
        <f t="shared" si="283"/>
        <v>29.889252454064934</v>
      </c>
      <c r="J635" s="72"/>
    </row>
    <row r="636" spans="1:10" ht="52.8">
      <c r="A636" s="164" t="s">
        <v>501</v>
      </c>
      <c r="B636" s="109" t="s">
        <v>214</v>
      </c>
      <c r="C636" s="139" t="s">
        <v>503</v>
      </c>
      <c r="D636" s="143"/>
      <c r="E636" s="174"/>
      <c r="F636" s="140">
        <f t="shared" ref="F636:H637" si="311">F637</f>
        <v>2670</v>
      </c>
      <c r="G636" s="140">
        <f t="shared" si="311"/>
        <v>2670</v>
      </c>
      <c r="H636" s="140">
        <f t="shared" si="311"/>
        <v>0</v>
      </c>
      <c r="I636" s="141">
        <f t="shared" si="283"/>
        <v>0</v>
      </c>
      <c r="J636" s="72"/>
    </row>
    <row r="637" spans="1:10">
      <c r="A637" s="142" t="s">
        <v>113</v>
      </c>
      <c r="B637" s="109" t="s">
        <v>214</v>
      </c>
      <c r="C637" s="139" t="s">
        <v>503</v>
      </c>
      <c r="D637" s="143">
        <v>300</v>
      </c>
      <c r="E637" s="174"/>
      <c r="F637" s="140">
        <f t="shared" si="311"/>
        <v>2670</v>
      </c>
      <c r="G637" s="140">
        <f t="shared" si="311"/>
        <v>2670</v>
      </c>
      <c r="H637" s="140">
        <f t="shared" si="311"/>
        <v>0</v>
      </c>
      <c r="I637" s="141">
        <f t="shared" si="283"/>
        <v>0</v>
      </c>
      <c r="J637" s="72"/>
    </row>
    <row r="638" spans="1:10" ht="26.4">
      <c r="A638" s="142" t="s">
        <v>115</v>
      </c>
      <c r="B638" s="109" t="s">
        <v>214</v>
      </c>
      <c r="C638" s="139" t="s">
        <v>503</v>
      </c>
      <c r="D638" s="143">
        <v>320</v>
      </c>
      <c r="E638" s="174" t="s">
        <v>235</v>
      </c>
      <c r="F638" s="140">
        <v>2670</v>
      </c>
      <c r="G638" s="140">
        <v>2670</v>
      </c>
      <c r="H638" s="140">
        <v>0</v>
      </c>
      <c r="I638" s="141">
        <f t="shared" si="283"/>
        <v>0</v>
      </c>
      <c r="J638" s="72"/>
    </row>
    <row r="639" spans="1:10" ht="26.4">
      <c r="A639" s="142" t="s">
        <v>504</v>
      </c>
      <c r="B639" s="109" t="s">
        <v>214</v>
      </c>
      <c r="C639" s="139" t="s">
        <v>505</v>
      </c>
      <c r="D639" s="143"/>
      <c r="E639" s="143"/>
      <c r="F639" s="140">
        <f>F640+F642+F644</f>
        <v>19412.400000000001</v>
      </c>
      <c r="G639" s="140">
        <f>G640+G642+G644</f>
        <v>19412.400000000001</v>
      </c>
      <c r="H639" s="140">
        <f t="shared" ref="H639" si="312">H640+H642+H644</f>
        <v>9549.6</v>
      </c>
      <c r="I639" s="141">
        <f t="shared" si="283"/>
        <v>49.193299128392162</v>
      </c>
      <c r="J639" s="72"/>
    </row>
    <row r="640" spans="1:10" ht="26.4">
      <c r="A640" s="142" t="s">
        <v>67</v>
      </c>
      <c r="B640" s="109" t="s">
        <v>214</v>
      </c>
      <c r="C640" s="139" t="s">
        <v>505</v>
      </c>
      <c r="D640" s="143" t="s">
        <v>68</v>
      </c>
      <c r="E640" s="143"/>
      <c r="F640" s="140">
        <f>F641</f>
        <v>2014.7</v>
      </c>
      <c r="G640" s="140">
        <f>G641</f>
        <v>2014.7</v>
      </c>
      <c r="H640" s="140">
        <f t="shared" ref="H640" si="313">H641</f>
        <v>489</v>
      </c>
      <c r="I640" s="141">
        <f t="shared" si="283"/>
        <v>24.27160371271157</v>
      </c>
      <c r="J640" s="72"/>
    </row>
    <row r="641" spans="1:10" ht="26.4">
      <c r="A641" s="142" t="s">
        <v>69</v>
      </c>
      <c r="B641" s="109" t="s">
        <v>214</v>
      </c>
      <c r="C641" s="139" t="s">
        <v>505</v>
      </c>
      <c r="D641" s="143" t="s">
        <v>70</v>
      </c>
      <c r="E641" s="174" t="s">
        <v>235</v>
      </c>
      <c r="F641" s="175">
        <v>2014.7</v>
      </c>
      <c r="G641" s="175">
        <v>2014.7</v>
      </c>
      <c r="H641" s="140">
        <v>489</v>
      </c>
      <c r="I641" s="141">
        <f t="shared" si="283"/>
        <v>24.27160371271157</v>
      </c>
      <c r="J641" s="72"/>
    </row>
    <row r="642" spans="1:10" ht="26.4">
      <c r="A642" s="142" t="s">
        <v>83</v>
      </c>
      <c r="B642" s="109" t="s">
        <v>214</v>
      </c>
      <c r="C642" s="139" t="s">
        <v>505</v>
      </c>
      <c r="D642" s="143" t="s">
        <v>84</v>
      </c>
      <c r="E642" s="143"/>
      <c r="F642" s="140">
        <f>F643</f>
        <v>17394.8</v>
      </c>
      <c r="G642" s="140">
        <f>G643</f>
        <v>17394.8</v>
      </c>
      <c r="H642" s="140">
        <f t="shared" ref="H642:H644" si="314">H643</f>
        <v>9059.9</v>
      </c>
      <c r="I642" s="141">
        <f t="shared" si="283"/>
        <v>52.083956124818911</v>
      </c>
      <c r="J642" s="73"/>
    </row>
    <row r="643" spans="1:10">
      <c r="A643" s="142" t="s">
        <v>85</v>
      </c>
      <c r="B643" s="109" t="s">
        <v>214</v>
      </c>
      <c r="C643" s="139" t="s">
        <v>505</v>
      </c>
      <c r="D643" s="143" t="s">
        <v>86</v>
      </c>
      <c r="E643" s="174" t="s">
        <v>235</v>
      </c>
      <c r="F643" s="175">
        <v>17394.8</v>
      </c>
      <c r="G643" s="175">
        <v>17394.8</v>
      </c>
      <c r="H643" s="140">
        <v>9059.9</v>
      </c>
      <c r="I643" s="141">
        <f t="shared" si="283"/>
        <v>52.083956124818911</v>
      </c>
      <c r="J643" s="72"/>
    </row>
    <row r="644" spans="1:10">
      <c r="A644" s="142" t="s">
        <v>72</v>
      </c>
      <c r="B644" s="109" t="s">
        <v>214</v>
      </c>
      <c r="C644" s="139" t="s">
        <v>505</v>
      </c>
      <c r="D644" s="143" t="s">
        <v>73</v>
      </c>
      <c r="E644" s="174"/>
      <c r="F644" s="140">
        <f>F645</f>
        <v>2.9</v>
      </c>
      <c r="G644" s="140">
        <f>G645</f>
        <v>2.9</v>
      </c>
      <c r="H644" s="140">
        <f t="shared" si="314"/>
        <v>0.7</v>
      </c>
      <c r="I644" s="141">
        <f t="shared" si="283"/>
        <v>24.137931034482758</v>
      </c>
      <c r="J644" s="72"/>
    </row>
    <row r="645" spans="1:10">
      <c r="A645" s="142" t="s">
        <v>74</v>
      </c>
      <c r="B645" s="109" t="s">
        <v>214</v>
      </c>
      <c r="C645" s="139" t="s">
        <v>505</v>
      </c>
      <c r="D645" s="143" t="s">
        <v>75</v>
      </c>
      <c r="E645" s="174" t="s">
        <v>235</v>
      </c>
      <c r="F645" s="175">
        <v>2.9</v>
      </c>
      <c r="G645" s="175">
        <v>2.9</v>
      </c>
      <c r="H645" s="140">
        <v>0.7</v>
      </c>
      <c r="I645" s="141">
        <f t="shared" si="283"/>
        <v>24.137931034482758</v>
      </c>
      <c r="J645" s="72"/>
    </row>
    <row r="646" spans="1:10" ht="118.8">
      <c r="A646" s="162" t="s">
        <v>489</v>
      </c>
      <c r="B646" s="109" t="s">
        <v>214</v>
      </c>
      <c r="C646" s="139" t="s">
        <v>490</v>
      </c>
      <c r="D646" s="82"/>
      <c r="E646" s="82"/>
      <c r="F646" s="140">
        <f>F647+F649+F651</f>
        <v>733076</v>
      </c>
      <c r="G646" s="140">
        <f>G647+G649+G651</f>
        <v>733076</v>
      </c>
      <c r="H646" s="140">
        <f t="shared" ref="H646" si="315">H647+H649+H651</f>
        <v>370831.80000000005</v>
      </c>
      <c r="I646" s="141">
        <f t="shared" si="283"/>
        <v>50.585723717595457</v>
      </c>
      <c r="J646" s="72"/>
    </row>
    <row r="647" spans="1:10" ht="39.6">
      <c r="A647" s="142" t="s">
        <v>62</v>
      </c>
      <c r="B647" s="109" t="s">
        <v>214</v>
      </c>
      <c r="C647" s="139" t="s">
        <v>490</v>
      </c>
      <c r="D647" s="143" t="s">
        <v>63</v>
      </c>
      <c r="E647" s="143"/>
      <c r="F647" s="140">
        <f>F648</f>
        <v>69496</v>
      </c>
      <c r="G647" s="140">
        <f>G648</f>
        <v>69496</v>
      </c>
      <c r="H647" s="140">
        <f t="shared" ref="H647" si="316">H648</f>
        <v>35608.800000000003</v>
      </c>
      <c r="I647" s="141">
        <f t="shared" si="283"/>
        <v>51.23863243927709</v>
      </c>
      <c r="J647" s="72"/>
    </row>
    <row r="648" spans="1:10">
      <c r="A648" s="142" t="s">
        <v>81</v>
      </c>
      <c r="B648" s="109" t="s">
        <v>214</v>
      </c>
      <c r="C648" s="139" t="s">
        <v>490</v>
      </c>
      <c r="D648" s="143" t="s">
        <v>82</v>
      </c>
      <c r="E648" s="143">
        <v>900303</v>
      </c>
      <c r="F648" s="140">
        <v>69496</v>
      </c>
      <c r="G648" s="140">
        <v>69496</v>
      </c>
      <c r="H648" s="140">
        <v>35608.800000000003</v>
      </c>
      <c r="I648" s="141">
        <f t="shared" si="283"/>
        <v>51.23863243927709</v>
      </c>
      <c r="J648" s="72"/>
    </row>
    <row r="649" spans="1:10" ht="26.4">
      <c r="A649" s="142" t="s">
        <v>67</v>
      </c>
      <c r="B649" s="109" t="s">
        <v>214</v>
      </c>
      <c r="C649" s="139" t="s">
        <v>490</v>
      </c>
      <c r="D649" s="143" t="s">
        <v>68</v>
      </c>
      <c r="E649" s="143"/>
      <c r="F649" s="140">
        <f>F650</f>
        <v>347</v>
      </c>
      <c r="G649" s="140">
        <f>G650</f>
        <v>347</v>
      </c>
      <c r="H649" s="140">
        <f t="shared" ref="H649" si="317">H650</f>
        <v>69.3</v>
      </c>
      <c r="I649" s="141">
        <f t="shared" si="283"/>
        <v>19.971181556195962</v>
      </c>
      <c r="J649" s="72"/>
    </row>
    <row r="650" spans="1:10" ht="26.4">
      <c r="A650" s="142" t="s">
        <v>69</v>
      </c>
      <c r="B650" s="109" t="s">
        <v>214</v>
      </c>
      <c r="C650" s="139" t="s">
        <v>490</v>
      </c>
      <c r="D650" s="143" t="s">
        <v>70</v>
      </c>
      <c r="E650" s="143">
        <v>900303</v>
      </c>
      <c r="F650" s="140">
        <v>347</v>
      </c>
      <c r="G650" s="140">
        <v>347</v>
      </c>
      <c r="H650" s="140">
        <v>69.3</v>
      </c>
      <c r="I650" s="141">
        <f t="shared" si="283"/>
        <v>19.971181556195962</v>
      </c>
      <c r="J650" s="72"/>
    </row>
    <row r="651" spans="1:10" ht="26.4">
      <c r="A651" s="142" t="s">
        <v>83</v>
      </c>
      <c r="B651" s="109" t="s">
        <v>214</v>
      </c>
      <c r="C651" s="139" t="s">
        <v>490</v>
      </c>
      <c r="D651" s="143" t="s">
        <v>84</v>
      </c>
      <c r="E651" s="143"/>
      <c r="F651" s="140">
        <f>F652</f>
        <v>663233</v>
      </c>
      <c r="G651" s="140">
        <f>G652</f>
        <v>663233</v>
      </c>
      <c r="H651" s="140">
        <f t="shared" ref="H651" si="318">H652</f>
        <v>335153.7</v>
      </c>
      <c r="I651" s="141">
        <f t="shared" si="283"/>
        <v>50.533326900199484</v>
      </c>
      <c r="J651" s="72"/>
    </row>
    <row r="652" spans="1:10">
      <c r="A652" s="142" t="s">
        <v>85</v>
      </c>
      <c r="B652" s="109" t="s">
        <v>214</v>
      </c>
      <c r="C652" s="139" t="s">
        <v>490</v>
      </c>
      <c r="D652" s="143" t="s">
        <v>86</v>
      </c>
      <c r="E652" s="143">
        <v>900303</v>
      </c>
      <c r="F652" s="140">
        <v>663233</v>
      </c>
      <c r="G652" s="140">
        <v>663233</v>
      </c>
      <c r="H652" s="140">
        <v>335153.7</v>
      </c>
      <c r="I652" s="141">
        <f t="shared" ref="I652:I715" si="319">H652/G652*100</f>
        <v>50.533326900199484</v>
      </c>
      <c r="J652" s="72"/>
    </row>
    <row r="653" spans="1:10" ht="26.4">
      <c r="A653" s="142" t="s">
        <v>748</v>
      </c>
      <c r="B653" s="109" t="s">
        <v>214</v>
      </c>
      <c r="C653" s="139" t="s">
        <v>749</v>
      </c>
      <c r="D653" s="143"/>
      <c r="E653" s="143"/>
      <c r="F653" s="140">
        <f>F654</f>
        <v>2150</v>
      </c>
      <c r="G653" s="140">
        <f>G654</f>
        <v>2150</v>
      </c>
      <c r="H653" s="140">
        <f t="shared" ref="H653:H654" si="320">H654</f>
        <v>0</v>
      </c>
      <c r="I653" s="141">
        <f t="shared" si="319"/>
        <v>0</v>
      </c>
      <c r="J653" s="72"/>
    </row>
    <row r="654" spans="1:10" ht="39.6">
      <c r="A654" s="142" t="s">
        <v>62</v>
      </c>
      <c r="B654" s="109" t="s">
        <v>214</v>
      </c>
      <c r="C654" s="139" t="s">
        <v>749</v>
      </c>
      <c r="D654" s="143" t="s">
        <v>63</v>
      </c>
      <c r="E654" s="143"/>
      <c r="F654" s="140">
        <f>F655</f>
        <v>2150</v>
      </c>
      <c r="G654" s="140">
        <f>G655</f>
        <v>2150</v>
      </c>
      <c r="H654" s="140">
        <f t="shared" si="320"/>
        <v>0</v>
      </c>
      <c r="I654" s="141">
        <f t="shared" si="319"/>
        <v>0</v>
      </c>
      <c r="J654" s="72"/>
    </row>
    <row r="655" spans="1:10">
      <c r="A655" s="142" t="s">
        <v>81</v>
      </c>
      <c r="B655" s="109" t="s">
        <v>214</v>
      </c>
      <c r="C655" s="139" t="s">
        <v>749</v>
      </c>
      <c r="D655" s="143" t="s">
        <v>82</v>
      </c>
      <c r="E655" s="143">
        <v>900303</v>
      </c>
      <c r="F655" s="140">
        <v>2150</v>
      </c>
      <c r="G655" s="140">
        <v>2150</v>
      </c>
      <c r="H655" s="140">
        <v>0</v>
      </c>
      <c r="I655" s="141">
        <f t="shared" si="319"/>
        <v>0</v>
      </c>
      <c r="J655" s="72"/>
    </row>
    <row r="656" spans="1:10" ht="184.8">
      <c r="A656" s="142" t="s">
        <v>769</v>
      </c>
      <c r="B656" s="109" t="s">
        <v>214</v>
      </c>
      <c r="C656" s="139" t="s">
        <v>768</v>
      </c>
      <c r="D656" s="143"/>
      <c r="E656" s="143"/>
      <c r="F656" s="140">
        <f>F657+F659</f>
        <v>25129</v>
      </c>
      <c r="G656" s="140">
        <f>G657+G659</f>
        <v>25129</v>
      </c>
      <c r="H656" s="140">
        <f t="shared" ref="H656" si="321">H657+H659</f>
        <v>25129</v>
      </c>
      <c r="I656" s="141">
        <f t="shared" si="319"/>
        <v>100</v>
      </c>
      <c r="J656" s="72"/>
    </row>
    <row r="657" spans="1:10" ht="39.6">
      <c r="A657" s="142" t="s">
        <v>62</v>
      </c>
      <c r="B657" s="109" t="s">
        <v>214</v>
      </c>
      <c r="C657" s="139" t="s">
        <v>768</v>
      </c>
      <c r="D657" s="143" t="s">
        <v>63</v>
      </c>
      <c r="E657" s="143"/>
      <c r="F657" s="140">
        <f>F658</f>
        <v>937.5</v>
      </c>
      <c r="G657" s="140">
        <f>G658</f>
        <v>937.5</v>
      </c>
      <c r="H657" s="140">
        <f t="shared" ref="H657" si="322">H658</f>
        <v>937.5</v>
      </c>
      <c r="I657" s="141">
        <f t="shared" si="319"/>
        <v>100</v>
      </c>
      <c r="J657" s="72"/>
    </row>
    <row r="658" spans="1:10">
      <c r="A658" s="142" t="s">
        <v>81</v>
      </c>
      <c r="B658" s="109" t="s">
        <v>214</v>
      </c>
      <c r="C658" s="139" t="s">
        <v>768</v>
      </c>
      <c r="D658" s="143" t="s">
        <v>82</v>
      </c>
      <c r="E658" s="143">
        <v>900203</v>
      </c>
      <c r="F658" s="175">
        <v>937.5</v>
      </c>
      <c r="G658" s="175">
        <v>937.5</v>
      </c>
      <c r="H658" s="175">
        <v>937.5</v>
      </c>
      <c r="I658" s="141">
        <f t="shared" si="319"/>
        <v>100</v>
      </c>
      <c r="J658" s="72"/>
    </row>
    <row r="659" spans="1:10" ht="26.4">
      <c r="A659" s="142" t="s">
        <v>83</v>
      </c>
      <c r="B659" s="109" t="s">
        <v>214</v>
      </c>
      <c r="C659" s="139" t="s">
        <v>768</v>
      </c>
      <c r="D659" s="143" t="s">
        <v>84</v>
      </c>
      <c r="E659" s="143"/>
      <c r="F659" s="140">
        <f>F660</f>
        <v>24191.5</v>
      </c>
      <c r="G659" s="140">
        <f>G660</f>
        <v>24191.5</v>
      </c>
      <c r="H659" s="140">
        <f t="shared" ref="H659" si="323">H660</f>
        <v>24191.5</v>
      </c>
      <c r="I659" s="141">
        <f t="shared" si="319"/>
        <v>100</v>
      </c>
      <c r="J659" s="72"/>
    </row>
    <row r="660" spans="1:10">
      <c r="A660" s="142" t="s">
        <v>85</v>
      </c>
      <c r="B660" s="109" t="s">
        <v>214</v>
      </c>
      <c r="C660" s="139" t="s">
        <v>768</v>
      </c>
      <c r="D660" s="143" t="s">
        <v>86</v>
      </c>
      <c r="E660" s="143">
        <v>900203</v>
      </c>
      <c r="F660" s="140">
        <v>24191.5</v>
      </c>
      <c r="G660" s="140">
        <v>24191.5</v>
      </c>
      <c r="H660" s="140">
        <v>24191.5</v>
      </c>
      <c r="I660" s="141">
        <f t="shared" si="319"/>
        <v>100</v>
      </c>
      <c r="J660" s="72"/>
    </row>
    <row r="661" spans="1:10" ht="52.8">
      <c r="A661" s="151" t="s">
        <v>540</v>
      </c>
      <c r="B661" s="102" t="s">
        <v>214</v>
      </c>
      <c r="C661" s="136" t="s">
        <v>331</v>
      </c>
      <c r="D661" s="147"/>
      <c r="E661" s="147"/>
      <c r="F661" s="124">
        <f>F662+F674+F669</f>
        <v>62868.800000000003</v>
      </c>
      <c r="G661" s="124">
        <f>G662+G674+G669</f>
        <v>62868.800000000003</v>
      </c>
      <c r="H661" s="124">
        <f>H662+H674+H669</f>
        <v>25882.6</v>
      </c>
      <c r="I661" s="134">
        <f t="shared" si="319"/>
        <v>41.169228615783979</v>
      </c>
      <c r="J661" s="72"/>
    </row>
    <row r="662" spans="1:10" ht="39.6">
      <c r="A662" s="142" t="s">
        <v>506</v>
      </c>
      <c r="B662" s="109" t="s">
        <v>214</v>
      </c>
      <c r="C662" s="139" t="s">
        <v>507</v>
      </c>
      <c r="D662" s="143"/>
      <c r="E662" s="143"/>
      <c r="F662" s="140">
        <f>F663+F666</f>
        <v>24469</v>
      </c>
      <c r="G662" s="140">
        <f>G663+G666</f>
        <v>24469</v>
      </c>
      <c r="H662" s="140">
        <f t="shared" ref="H662" si="324">H663+H666</f>
        <v>12748.4</v>
      </c>
      <c r="I662" s="134">
        <f t="shared" si="319"/>
        <v>52.100208426989248</v>
      </c>
      <c r="J662" s="72"/>
    </row>
    <row r="663" spans="1:10" ht="26.4">
      <c r="A663" s="142" t="s">
        <v>67</v>
      </c>
      <c r="B663" s="109" t="s">
        <v>214</v>
      </c>
      <c r="C663" s="139" t="s">
        <v>507</v>
      </c>
      <c r="D663" s="143" t="s">
        <v>68</v>
      </c>
      <c r="E663" s="143"/>
      <c r="F663" s="140">
        <f>F664+F665</f>
        <v>23263</v>
      </c>
      <c r="G663" s="140">
        <f>G664+G665</f>
        <v>23263</v>
      </c>
      <c r="H663" s="140">
        <f t="shared" ref="H663" si="325">H664+H665</f>
        <v>12748.4</v>
      </c>
      <c r="I663" s="134">
        <f t="shared" si="319"/>
        <v>54.801186433392083</v>
      </c>
      <c r="J663" s="72"/>
    </row>
    <row r="664" spans="1:10" ht="26.4">
      <c r="A664" s="142" t="s">
        <v>69</v>
      </c>
      <c r="B664" s="109" t="s">
        <v>214</v>
      </c>
      <c r="C664" s="139" t="s">
        <v>507</v>
      </c>
      <c r="D664" s="143" t="s">
        <v>70</v>
      </c>
      <c r="E664" s="143">
        <v>900302</v>
      </c>
      <c r="F664" s="140">
        <v>18867</v>
      </c>
      <c r="G664" s="140">
        <v>18867</v>
      </c>
      <c r="H664" s="140">
        <v>9933.7999999999993</v>
      </c>
      <c r="I664" s="141">
        <f t="shared" si="319"/>
        <v>52.651719934276777</v>
      </c>
      <c r="J664" s="72"/>
    </row>
    <row r="665" spans="1:10" ht="26.4">
      <c r="A665" s="142" t="s">
        <v>69</v>
      </c>
      <c r="B665" s="109" t="s">
        <v>214</v>
      </c>
      <c r="C665" s="139" t="s">
        <v>507</v>
      </c>
      <c r="D665" s="143" t="s">
        <v>70</v>
      </c>
      <c r="E665" s="143">
        <v>900100</v>
      </c>
      <c r="F665" s="140">
        <v>4396</v>
      </c>
      <c r="G665" s="140">
        <v>4396</v>
      </c>
      <c r="H665" s="140">
        <v>2814.6</v>
      </c>
      <c r="I665" s="141">
        <f t="shared" si="319"/>
        <v>64.026387625113728</v>
      </c>
      <c r="J665" s="72"/>
    </row>
    <row r="666" spans="1:10" ht="26.4">
      <c r="A666" s="142" t="s">
        <v>83</v>
      </c>
      <c r="B666" s="109" t="s">
        <v>214</v>
      </c>
      <c r="C666" s="139" t="s">
        <v>507</v>
      </c>
      <c r="D666" s="143" t="s">
        <v>84</v>
      </c>
      <c r="E666" s="143"/>
      <c r="F666" s="140">
        <f>F667+F668</f>
        <v>1206</v>
      </c>
      <c r="G666" s="140">
        <f>G667+G668</f>
        <v>1206</v>
      </c>
      <c r="H666" s="140">
        <f t="shared" ref="H666" si="326">H667+H668</f>
        <v>0</v>
      </c>
      <c r="I666" s="141">
        <f t="shared" si="319"/>
        <v>0</v>
      </c>
      <c r="J666" s="72"/>
    </row>
    <row r="667" spans="1:10">
      <c r="A667" s="142" t="s">
        <v>85</v>
      </c>
      <c r="B667" s="109" t="s">
        <v>214</v>
      </c>
      <c r="C667" s="139" t="s">
        <v>507</v>
      </c>
      <c r="D667" s="143" t="s">
        <v>86</v>
      </c>
      <c r="E667" s="143">
        <v>900302</v>
      </c>
      <c r="F667" s="140">
        <v>978</v>
      </c>
      <c r="G667" s="140">
        <v>978</v>
      </c>
      <c r="H667" s="140">
        <v>0</v>
      </c>
      <c r="I667" s="141">
        <f t="shared" si="319"/>
        <v>0</v>
      </c>
      <c r="J667" s="72"/>
    </row>
    <row r="668" spans="1:10">
      <c r="A668" s="142" t="s">
        <v>85</v>
      </c>
      <c r="B668" s="109" t="s">
        <v>214</v>
      </c>
      <c r="C668" s="139" t="s">
        <v>507</v>
      </c>
      <c r="D668" s="143" t="s">
        <v>86</v>
      </c>
      <c r="E668" s="143">
        <v>900100</v>
      </c>
      <c r="F668" s="140">
        <v>228</v>
      </c>
      <c r="G668" s="140">
        <v>228</v>
      </c>
      <c r="H668" s="140">
        <v>0</v>
      </c>
      <c r="I668" s="141">
        <f t="shared" si="319"/>
        <v>0</v>
      </c>
      <c r="J668" s="72"/>
    </row>
    <row r="669" spans="1:10" ht="39.6">
      <c r="A669" s="162" t="s">
        <v>541</v>
      </c>
      <c r="B669" s="109" t="s">
        <v>214</v>
      </c>
      <c r="C669" s="139" t="s">
        <v>542</v>
      </c>
      <c r="D669" s="143"/>
      <c r="E669" s="82"/>
      <c r="F669" s="140">
        <f>F670+F672</f>
        <v>18</v>
      </c>
      <c r="G669" s="140">
        <f>G670+G672</f>
        <v>18</v>
      </c>
      <c r="H669" s="140">
        <f t="shared" ref="H669" si="327">H670+H672</f>
        <v>12.4</v>
      </c>
      <c r="I669" s="141">
        <f t="shared" si="319"/>
        <v>68.888888888888886</v>
      </c>
      <c r="J669" s="72"/>
    </row>
    <row r="670" spans="1:10">
      <c r="A670" s="142" t="s">
        <v>113</v>
      </c>
      <c r="B670" s="109" t="s">
        <v>214</v>
      </c>
      <c r="C670" s="139" t="s">
        <v>542</v>
      </c>
      <c r="D670" s="143" t="s">
        <v>114</v>
      </c>
      <c r="E670" s="143"/>
      <c r="F670" s="140">
        <f>F671</f>
        <v>13</v>
      </c>
      <c r="G670" s="140">
        <f>G671</f>
        <v>13</v>
      </c>
      <c r="H670" s="140">
        <f t="shared" ref="H670" si="328">H671</f>
        <v>10.6</v>
      </c>
      <c r="I670" s="141">
        <f t="shared" si="319"/>
        <v>81.538461538461533</v>
      </c>
      <c r="J670" s="72"/>
    </row>
    <row r="671" spans="1:10" ht="26.4">
      <c r="A671" s="142" t="s">
        <v>115</v>
      </c>
      <c r="B671" s="109" t="s">
        <v>214</v>
      </c>
      <c r="C671" s="139" t="s">
        <v>542</v>
      </c>
      <c r="D671" s="143" t="s">
        <v>116</v>
      </c>
      <c r="E671" s="143">
        <v>900303</v>
      </c>
      <c r="F671" s="140">
        <v>13</v>
      </c>
      <c r="G671" s="140">
        <v>13</v>
      </c>
      <c r="H671" s="140">
        <v>10.6</v>
      </c>
      <c r="I671" s="141">
        <f t="shared" si="319"/>
        <v>81.538461538461533</v>
      </c>
      <c r="J671" s="72"/>
    </row>
    <row r="672" spans="1:10" ht="26.4">
      <c r="A672" s="142" t="s">
        <v>83</v>
      </c>
      <c r="B672" s="109" t="s">
        <v>214</v>
      </c>
      <c r="C672" s="139" t="s">
        <v>542</v>
      </c>
      <c r="D672" s="143" t="s">
        <v>84</v>
      </c>
      <c r="E672" s="143"/>
      <c r="F672" s="140">
        <f>F673</f>
        <v>5</v>
      </c>
      <c r="G672" s="140">
        <f>G673</f>
        <v>5</v>
      </c>
      <c r="H672" s="140">
        <f t="shared" ref="H672" si="329">H673</f>
        <v>1.8</v>
      </c>
      <c r="I672" s="141">
        <f t="shared" si="319"/>
        <v>36</v>
      </c>
      <c r="J672" s="72"/>
    </row>
    <row r="673" spans="1:10">
      <c r="A673" s="142" t="s">
        <v>85</v>
      </c>
      <c r="B673" s="109" t="s">
        <v>214</v>
      </c>
      <c r="C673" s="139" t="s">
        <v>542</v>
      </c>
      <c r="D673" s="143" t="s">
        <v>86</v>
      </c>
      <c r="E673" s="143">
        <v>900303</v>
      </c>
      <c r="F673" s="140">
        <v>5</v>
      </c>
      <c r="G673" s="140">
        <v>5</v>
      </c>
      <c r="H673" s="140">
        <v>1.8</v>
      </c>
      <c r="I673" s="141">
        <f t="shared" si="319"/>
        <v>36</v>
      </c>
      <c r="J673" s="72"/>
    </row>
    <row r="674" spans="1:10" ht="26.4">
      <c r="A674" s="142" t="s">
        <v>508</v>
      </c>
      <c r="B674" s="109" t="s">
        <v>214</v>
      </c>
      <c r="C674" s="139" t="s">
        <v>509</v>
      </c>
      <c r="D674" s="143"/>
      <c r="E674" s="143"/>
      <c r="F674" s="140">
        <f>F675</f>
        <v>38381.800000000003</v>
      </c>
      <c r="G674" s="140">
        <f>G675</f>
        <v>38381.800000000003</v>
      </c>
      <c r="H674" s="140">
        <f t="shared" ref="H674" si="330">H675</f>
        <v>13121.8</v>
      </c>
      <c r="I674" s="141">
        <f t="shared" si="319"/>
        <v>34.187557644508594</v>
      </c>
      <c r="J674" s="72"/>
    </row>
    <row r="675" spans="1:10" ht="26.4">
      <c r="A675" s="142" t="s">
        <v>67</v>
      </c>
      <c r="B675" s="109" t="s">
        <v>214</v>
      </c>
      <c r="C675" s="139" t="s">
        <v>509</v>
      </c>
      <c r="D675" s="143">
        <v>200</v>
      </c>
      <c r="E675" s="143"/>
      <c r="F675" s="140">
        <f>F677+F678+F676</f>
        <v>38381.800000000003</v>
      </c>
      <c r="G675" s="140">
        <f>G677+G678+G676</f>
        <v>38381.800000000003</v>
      </c>
      <c r="H675" s="140">
        <f t="shared" ref="H675" si="331">H677+H678+H676</f>
        <v>13121.8</v>
      </c>
      <c r="I675" s="141">
        <f t="shared" si="319"/>
        <v>34.187557644508594</v>
      </c>
      <c r="J675" s="72"/>
    </row>
    <row r="676" spans="1:10" ht="26.4">
      <c r="A676" s="142" t="s">
        <v>69</v>
      </c>
      <c r="B676" s="109" t="s">
        <v>214</v>
      </c>
      <c r="C676" s="139" t="s">
        <v>509</v>
      </c>
      <c r="D676" s="143">
        <v>240</v>
      </c>
      <c r="E676" s="143">
        <v>900202</v>
      </c>
      <c r="F676" s="175">
        <v>21493.8</v>
      </c>
      <c r="G676" s="175">
        <v>21493.8</v>
      </c>
      <c r="H676" s="175">
        <v>7348.2</v>
      </c>
      <c r="I676" s="141">
        <f t="shared" si="319"/>
        <v>34.187533149094158</v>
      </c>
      <c r="J676" s="72"/>
    </row>
    <row r="677" spans="1:10" ht="26.4">
      <c r="A677" s="142" t="s">
        <v>69</v>
      </c>
      <c r="B677" s="109" t="s">
        <v>214</v>
      </c>
      <c r="C677" s="139" t="s">
        <v>509</v>
      </c>
      <c r="D677" s="143">
        <v>240</v>
      </c>
      <c r="E677" s="143">
        <v>900302</v>
      </c>
      <c r="F677" s="175">
        <v>13049.8</v>
      </c>
      <c r="G677" s="175">
        <v>13049.8</v>
      </c>
      <c r="H677" s="175">
        <v>4461.3999999999996</v>
      </c>
      <c r="I677" s="141">
        <f t="shared" si="319"/>
        <v>34.187497126392742</v>
      </c>
      <c r="J677" s="72"/>
    </row>
    <row r="678" spans="1:10" ht="26.4">
      <c r="A678" s="142" t="s">
        <v>69</v>
      </c>
      <c r="B678" s="109" t="s">
        <v>214</v>
      </c>
      <c r="C678" s="139" t="s">
        <v>509</v>
      </c>
      <c r="D678" s="143">
        <v>240</v>
      </c>
      <c r="E678" s="143">
        <v>900100</v>
      </c>
      <c r="F678" s="175">
        <v>3838.2</v>
      </c>
      <c r="G678" s="175">
        <v>3838.2</v>
      </c>
      <c r="H678" s="175">
        <v>1312.2</v>
      </c>
      <c r="I678" s="141">
        <f t="shared" si="319"/>
        <v>34.187900578396125</v>
      </c>
      <c r="J678" s="72"/>
    </row>
    <row r="679" spans="1:10">
      <c r="A679" s="148" t="s">
        <v>781</v>
      </c>
      <c r="B679" s="102" t="s">
        <v>214</v>
      </c>
      <c r="C679" s="136" t="s">
        <v>783</v>
      </c>
      <c r="D679" s="147"/>
      <c r="E679" s="147"/>
      <c r="F679" s="183">
        <f>F680</f>
        <v>11387.4</v>
      </c>
      <c r="G679" s="183">
        <f>G680</f>
        <v>11387.4</v>
      </c>
      <c r="H679" s="183">
        <f t="shared" ref="H679" si="332">H680</f>
        <v>0</v>
      </c>
      <c r="I679" s="134">
        <f t="shared" si="319"/>
        <v>0</v>
      </c>
      <c r="J679" s="72"/>
    </row>
    <row r="680" spans="1:10" ht="21.75" customHeight="1">
      <c r="A680" s="142" t="s">
        <v>782</v>
      </c>
      <c r="B680" s="109" t="s">
        <v>214</v>
      </c>
      <c r="C680" s="139" t="s">
        <v>784</v>
      </c>
      <c r="D680" s="143"/>
      <c r="E680" s="143"/>
      <c r="F680" s="175">
        <f>F681+F683</f>
        <v>11387.4</v>
      </c>
      <c r="G680" s="175">
        <f>G681+G683</f>
        <v>11387.4</v>
      </c>
      <c r="H680" s="175">
        <f t="shared" ref="H680" si="333">H681+H683</f>
        <v>0</v>
      </c>
      <c r="I680" s="141">
        <f t="shared" si="319"/>
        <v>0</v>
      </c>
      <c r="J680" s="72"/>
    </row>
    <row r="681" spans="1:10" ht="26.4">
      <c r="A681" s="142" t="s">
        <v>67</v>
      </c>
      <c r="B681" s="109" t="s">
        <v>214</v>
      </c>
      <c r="C681" s="139" t="s">
        <v>784</v>
      </c>
      <c r="D681" s="143" t="s">
        <v>68</v>
      </c>
      <c r="E681" s="143"/>
      <c r="F681" s="175">
        <f>F682</f>
        <v>3620</v>
      </c>
      <c r="G681" s="175">
        <f>G682</f>
        <v>3620</v>
      </c>
      <c r="H681" s="175">
        <f t="shared" ref="H681" si="334">H682</f>
        <v>0</v>
      </c>
      <c r="I681" s="141">
        <f t="shared" si="319"/>
        <v>0</v>
      </c>
      <c r="J681" s="72"/>
    </row>
    <row r="682" spans="1:10" ht="26.4">
      <c r="A682" s="142" t="s">
        <v>69</v>
      </c>
      <c r="B682" s="109" t="s">
        <v>214</v>
      </c>
      <c r="C682" s="139" t="s">
        <v>784</v>
      </c>
      <c r="D682" s="143" t="s">
        <v>70</v>
      </c>
      <c r="E682" s="143">
        <v>900100</v>
      </c>
      <c r="F682" s="175">
        <v>3620</v>
      </c>
      <c r="G682" s="175">
        <v>3620</v>
      </c>
      <c r="H682" s="175">
        <v>0</v>
      </c>
      <c r="I682" s="141">
        <f t="shared" si="319"/>
        <v>0</v>
      </c>
      <c r="J682" s="72"/>
    </row>
    <row r="683" spans="1:10" ht="26.4">
      <c r="A683" s="142" t="s">
        <v>83</v>
      </c>
      <c r="B683" s="109" t="s">
        <v>214</v>
      </c>
      <c r="C683" s="139" t="s">
        <v>784</v>
      </c>
      <c r="D683" s="143" t="s">
        <v>84</v>
      </c>
      <c r="E683" s="143"/>
      <c r="F683" s="175">
        <f>F684</f>
        <v>7767.4</v>
      </c>
      <c r="G683" s="175">
        <f>G684</f>
        <v>7767.4</v>
      </c>
      <c r="H683" s="175">
        <f t="shared" ref="H683" si="335">H684</f>
        <v>0</v>
      </c>
      <c r="I683" s="141">
        <f t="shared" si="319"/>
        <v>0</v>
      </c>
      <c r="J683" s="72"/>
    </row>
    <row r="684" spans="1:10">
      <c r="A684" s="142" t="s">
        <v>85</v>
      </c>
      <c r="B684" s="109" t="s">
        <v>214</v>
      </c>
      <c r="C684" s="139" t="s">
        <v>784</v>
      </c>
      <c r="D684" s="143" t="s">
        <v>86</v>
      </c>
      <c r="E684" s="143">
        <v>900100</v>
      </c>
      <c r="F684" s="175">
        <v>7767.4</v>
      </c>
      <c r="G684" s="175">
        <v>7767.4</v>
      </c>
      <c r="H684" s="175">
        <v>0</v>
      </c>
      <c r="I684" s="141">
        <f t="shared" si="319"/>
        <v>0</v>
      </c>
      <c r="J684" s="72"/>
    </row>
    <row r="685" spans="1:10" ht="52.8">
      <c r="A685" s="151" t="s">
        <v>334</v>
      </c>
      <c r="B685" s="102" t="s">
        <v>214</v>
      </c>
      <c r="C685" s="136" t="s">
        <v>511</v>
      </c>
      <c r="D685" s="147"/>
      <c r="E685" s="147"/>
      <c r="F685" s="124">
        <f>F691+F686</f>
        <v>11158.8</v>
      </c>
      <c r="G685" s="124">
        <f>G691+G686</f>
        <v>11158.8</v>
      </c>
      <c r="H685" s="124">
        <f t="shared" ref="H685" si="336">H691+H686</f>
        <v>5404.2</v>
      </c>
      <c r="I685" s="134">
        <f t="shared" si="319"/>
        <v>48.429938703086357</v>
      </c>
      <c r="J685" s="72"/>
    </row>
    <row r="686" spans="1:10" ht="52.8">
      <c r="A686" s="162" t="s">
        <v>750</v>
      </c>
      <c r="B686" s="109" t="s">
        <v>214</v>
      </c>
      <c r="C686" s="143" t="s">
        <v>751</v>
      </c>
      <c r="D686" s="147"/>
      <c r="E686" s="147"/>
      <c r="F686" s="124">
        <f>F687+F689</f>
        <v>4647</v>
      </c>
      <c r="G686" s="124">
        <f>G687+G689</f>
        <v>4647</v>
      </c>
      <c r="H686" s="124">
        <f t="shared" ref="H686" si="337">H687+H689</f>
        <v>0</v>
      </c>
      <c r="I686" s="134">
        <f t="shared" si="319"/>
        <v>0</v>
      </c>
      <c r="J686" s="72"/>
    </row>
    <row r="687" spans="1:10" ht="26.4">
      <c r="A687" s="142" t="s">
        <v>67</v>
      </c>
      <c r="B687" s="109" t="s">
        <v>214</v>
      </c>
      <c r="C687" s="143" t="s">
        <v>751</v>
      </c>
      <c r="D687" s="143">
        <v>200</v>
      </c>
      <c r="E687" s="147"/>
      <c r="F687" s="140">
        <f>F688</f>
        <v>256.8</v>
      </c>
      <c r="G687" s="140">
        <f>G688</f>
        <v>256.8</v>
      </c>
      <c r="H687" s="140">
        <f t="shared" ref="H687" si="338">H688</f>
        <v>0</v>
      </c>
      <c r="I687" s="141">
        <f t="shared" si="319"/>
        <v>0</v>
      </c>
      <c r="J687" s="72"/>
    </row>
    <row r="688" spans="1:10" ht="26.4">
      <c r="A688" s="142" t="s">
        <v>69</v>
      </c>
      <c r="B688" s="109" t="s">
        <v>214</v>
      </c>
      <c r="C688" s="143" t="s">
        <v>751</v>
      </c>
      <c r="D688" s="143">
        <v>240</v>
      </c>
      <c r="E688" s="143">
        <v>900303</v>
      </c>
      <c r="F688" s="140">
        <v>256.8</v>
      </c>
      <c r="G688" s="140">
        <v>256.8</v>
      </c>
      <c r="H688" s="140">
        <v>0</v>
      </c>
      <c r="I688" s="141">
        <f t="shared" si="319"/>
        <v>0</v>
      </c>
      <c r="J688" s="72"/>
    </row>
    <row r="689" spans="1:10" ht="26.4">
      <c r="A689" s="142" t="s">
        <v>83</v>
      </c>
      <c r="B689" s="109" t="s">
        <v>214</v>
      </c>
      <c r="C689" s="143" t="s">
        <v>751</v>
      </c>
      <c r="D689" s="143" t="s">
        <v>84</v>
      </c>
      <c r="E689" s="147"/>
      <c r="F689" s="140">
        <f>F690</f>
        <v>4390.2</v>
      </c>
      <c r="G689" s="140">
        <f>G690</f>
        <v>4390.2</v>
      </c>
      <c r="H689" s="140">
        <f t="shared" ref="H689" si="339">H690</f>
        <v>0</v>
      </c>
      <c r="I689" s="141">
        <f t="shared" si="319"/>
        <v>0</v>
      </c>
      <c r="J689" s="72"/>
    </row>
    <row r="690" spans="1:10">
      <c r="A690" s="142" t="s">
        <v>85</v>
      </c>
      <c r="B690" s="109" t="s">
        <v>214</v>
      </c>
      <c r="C690" s="143" t="s">
        <v>751</v>
      </c>
      <c r="D690" s="143" t="s">
        <v>86</v>
      </c>
      <c r="E690" s="143">
        <v>900303</v>
      </c>
      <c r="F690" s="140">
        <v>4390.2</v>
      </c>
      <c r="G690" s="140">
        <v>4390.2</v>
      </c>
      <c r="H690" s="140">
        <v>0</v>
      </c>
      <c r="I690" s="141">
        <f t="shared" si="319"/>
        <v>0</v>
      </c>
      <c r="J690" s="72"/>
    </row>
    <row r="691" spans="1:10" ht="26.4">
      <c r="A691" s="164" t="s">
        <v>510</v>
      </c>
      <c r="B691" s="109" t="s">
        <v>214</v>
      </c>
      <c r="C691" s="139" t="s">
        <v>512</v>
      </c>
      <c r="D691" s="143"/>
      <c r="E691" s="143"/>
      <c r="F691" s="140">
        <f t="shared" ref="F691:H692" si="340">F692</f>
        <v>6511.8</v>
      </c>
      <c r="G691" s="140">
        <f t="shared" si="340"/>
        <v>6511.8</v>
      </c>
      <c r="H691" s="140">
        <f t="shared" si="340"/>
        <v>5404.2</v>
      </c>
      <c r="I691" s="141">
        <f t="shared" si="319"/>
        <v>82.990878098221685</v>
      </c>
      <c r="J691" s="72"/>
    </row>
    <row r="692" spans="1:10" ht="26.4">
      <c r="A692" s="142" t="s">
        <v>83</v>
      </c>
      <c r="B692" s="109" t="s">
        <v>214</v>
      </c>
      <c r="C692" s="139" t="s">
        <v>512</v>
      </c>
      <c r="D692" s="143" t="s">
        <v>84</v>
      </c>
      <c r="E692" s="143"/>
      <c r="F692" s="140">
        <f>F693</f>
        <v>6511.8</v>
      </c>
      <c r="G692" s="140">
        <f>G693</f>
        <v>6511.8</v>
      </c>
      <c r="H692" s="140">
        <f t="shared" si="340"/>
        <v>5404.2</v>
      </c>
      <c r="I692" s="141">
        <f t="shared" si="319"/>
        <v>82.990878098221685</v>
      </c>
      <c r="J692" s="72"/>
    </row>
    <row r="693" spans="1:10">
      <c r="A693" s="142" t="s">
        <v>85</v>
      </c>
      <c r="B693" s="109" t="s">
        <v>214</v>
      </c>
      <c r="C693" s="139" t="s">
        <v>512</v>
      </c>
      <c r="D693" s="143" t="s">
        <v>86</v>
      </c>
      <c r="E693" s="143">
        <v>900100</v>
      </c>
      <c r="F693" s="175">
        <v>6511.8</v>
      </c>
      <c r="G693" s="175">
        <v>6511.8</v>
      </c>
      <c r="H693" s="140">
        <v>5404.2</v>
      </c>
      <c r="I693" s="141">
        <f t="shared" si="319"/>
        <v>82.990878098221685</v>
      </c>
      <c r="J693" s="72"/>
    </row>
    <row r="694" spans="1:10" ht="26.4">
      <c r="A694" s="148" t="s">
        <v>777</v>
      </c>
      <c r="B694" s="102" t="s">
        <v>214</v>
      </c>
      <c r="C694" s="136" t="s">
        <v>779</v>
      </c>
      <c r="D694" s="82"/>
      <c r="E694" s="143"/>
      <c r="F694" s="124">
        <f t="shared" ref="F694:G696" si="341">F695</f>
        <v>9737.1</v>
      </c>
      <c r="G694" s="124">
        <f t="shared" si="341"/>
        <v>9737.1</v>
      </c>
      <c r="H694" s="124">
        <f t="shared" ref="H694:H696" si="342">H695</f>
        <v>0</v>
      </c>
      <c r="I694" s="134">
        <f t="shared" si="319"/>
        <v>0</v>
      </c>
      <c r="J694" s="72"/>
    </row>
    <row r="695" spans="1:10" ht="79.2">
      <c r="A695" s="142" t="s">
        <v>778</v>
      </c>
      <c r="B695" s="109" t="s">
        <v>214</v>
      </c>
      <c r="C695" s="139" t="s">
        <v>780</v>
      </c>
      <c r="D695" s="82"/>
      <c r="E695" s="143"/>
      <c r="F695" s="140">
        <f t="shared" si="341"/>
        <v>9737.1</v>
      </c>
      <c r="G695" s="140">
        <f t="shared" si="341"/>
        <v>9737.1</v>
      </c>
      <c r="H695" s="140">
        <f t="shared" si="342"/>
        <v>0</v>
      </c>
      <c r="I695" s="141">
        <f t="shared" si="319"/>
        <v>0</v>
      </c>
      <c r="J695" s="72"/>
    </row>
    <row r="696" spans="1:10" ht="26.4">
      <c r="A696" s="142" t="s">
        <v>83</v>
      </c>
      <c r="B696" s="109" t="s">
        <v>214</v>
      </c>
      <c r="C696" s="139" t="s">
        <v>780</v>
      </c>
      <c r="D696" s="82">
        <v>600</v>
      </c>
      <c r="E696" s="143"/>
      <c r="F696" s="140">
        <f t="shared" si="341"/>
        <v>9737.1</v>
      </c>
      <c r="G696" s="140">
        <f t="shared" si="341"/>
        <v>9737.1</v>
      </c>
      <c r="H696" s="140">
        <f t="shared" si="342"/>
        <v>0</v>
      </c>
      <c r="I696" s="141">
        <f t="shared" si="319"/>
        <v>0</v>
      </c>
      <c r="J696" s="72"/>
    </row>
    <row r="697" spans="1:10">
      <c r="A697" s="142" t="s">
        <v>85</v>
      </c>
      <c r="B697" s="109" t="s">
        <v>214</v>
      </c>
      <c r="C697" s="139" t="s">
        <v>780</v>
      </c>
      <c r="D697" s="82">
        <v>610</v>
      </c>
      <c r="E697" s="143">
        <v>900100</v>
      </c>
      <c r="F697" s="140">
        <v>9737.1</v>
      </c>
      <c r="G697" s="140">
        <v>9737.1</v>
      </c>
      <c r="H697" s="140">
        <v>0</v>
      </c>
      <c r="I697" s="141">
        <f t="shared" si="319"/>
        <v>0</v>
      </c>
      <c r="J697" s="72"/>
    </row>
    <row r="698" spans="1:10" ht="26.4">
      <c r="A698" s="137" t="s">
        <v>491</v>
      </c>
      <c r="B698" s="102" t="s">
        <v>214</v>
      </c>
      <c r="C698" s="136" t="s">
        <v>167</v>
      </c>
      <c r="D698" s="87"/>
      <c r="E698" s="147"/>
      <c r="F698" s="124">
        <f>F699</f>
        <v>2439.6000000000004</v>
      </c>
      <c r="G698" s="124">
        <f>G699</f>
        <v>2439.6000000000004</v>
      </c>
      <c r="H698" s="124">
        <f t="shared" ref="H698" si="343">H699</f>
        <v>615.20000000000005</v>
      </c>
      <c r="I698" s="134">
        <f t="shared" si="319"/>
        <v>25.217248729299886</v>
      </c>
      <c r="J698" s="72"/>
    </row>
    <row r="699" spans="1:10">
      <c r="A699" s="137" t="s">
        <v>492</v>
      </c>
      <c r="B699" s="102" t="s">
        <v>214</v>
      </c>
      <c r="C699" s="136" t="s">
        <v>168</v>
      </c>
      <c r="D699" s="87"/>
      <c r="E699" s="147"/>
      <c r="F699" s="124">
        <f>F704+F700</f>
        <v>2439.6000000000004</v>
      </c>
      <c r="G699" s="124">
        <f>G704+G700</f>
        <v>2439.6000000000004</v>
      </c>
      <c r="H699" s="124">
        <f t="shared" ref="H699" si="344">H704+H700</f>
        <v>615.20000000000005</v>
      </c>
      <c r="I699" s="134">
        <f t="shared" si="319"/>
        <v>25.217248729299886</v>
      </c>
      <c r="J699" s="72"/>
    </row>
    <row r="700" spans="1:10" ht="39.6">
      <c r="A700" s="165" t="s">
        <v>594</v>
      </c>
      <c r="B700" s="102" t="s">
        <v>214</v>
      </c>
      <c r="C700" s="136" t="s">
        <v>170</v>
      </c>
      <c r="D700" s="87"/>
      <c r="E700" s="147"/>
      <c r="F700" s="124">
        <f t="shared" ref="F700:G702" si="345">F701</f>
        <v>300</v>
      </c>
      <c r="G700" s="124">
        <f t="shared" si="345"/>
        <v>300</v>
      </c>
      <c r="H700" s="124">
        <f t="shared" ref="H700" si="346">H701</f>
        <v>235.9</v>
      </c>
      <c r="I700" s="134">
        <f t="shared" si="319"/>
        <v>78.633333333333326</v>
      </c>
      <c r="J700" s="72"/>
    </row>
    <row r="701" spans="1:10" ht="79.2">
      <c r="A701" s="142" t="s">
        <v>688</v>
      </c>
      <c r="B701" s="109" t="s">
        <v>214</v>
      </c>
      <c r="C701" s="139" t="s">
        <v>636</v>
      </c>
      <c r="D701" s="143"/>
      <c r="E701" s="143"/>
      <c r="F701" s="140">
        <f t="shared" si="345"/>
        <v>300</v>
      </c>
      <c r="G701" s="140">
        <f t="shared" si="345"/>
        <v>300</v>
      </c>
      <c r="H701" s="140">
        <f t="shared" ref="H701:H702" si="347">H702</f>
        <v>235.9</v>
      </c>
      <c r="I701" s="141">
        <f t="shared" si="319"/>
        <v>78.633333333333326</v>
      </c>
      <c r="J701" s="72"/>
    </row>
    <row r="702" spans="1:10" ht="26.4">
      <c r="A702" s="142" t="s">
        <v>83</v>
      </c>
      <c r="B702" s="109" t="s">
        <v>214</v>
      </c>
      <c r="C702" s="139" t="s">
        <v>636</v>
      </c>
      <c r="D702" s="143">
        <v>600</v>
      </c>
      <c r="E702" s="143"/>
      <c r="F702" s="140">
        <f t="shared" si="345"/>
        <v>300</v>
      </c>
      <c r="G702" s="140">
        <f t="shared" si="345"/>
        <v>300</v>
      </c>
      <c r="H702" s="140">
        <f t="shared" si="347"/>
        <v>235.9</v>
      </c>
      <c r="I702" s="141">
        <f t="shared" si="319"/>
        <v>78.633333333333326</v>
      </c>
      <c r="J702" s="72"/>
    </row>
    <row r="703" spans="1:10">
      <c r="A703" s="142" t="s">
        <v>85</v>
      </c>
      <c r="B703" s="109" t="s">
        <v>214</v>
      </c>
      <c r="C703" s="139" t="s">
        <v>636</v>
      </c>
      <c r="D703" s="143">
        <v>610</v>
      </c>
      <c r="E703" s="143">
        <v>900100</v>
      </c>
      <c r="F703" s="140">
        <v>300</v>
      </c>
      <c r="G703" s="140">
        <v>300</v>
      </c>
      <c r="H703" s="140">
        <v>235.9</v>
      </c>
      <c r="I703" s="141">
        <f t="shared" si="319"/>
        <v>78.633333333333326</v>
      </c>
      <c r="J703" s="72"/>
    </row>
    <row r="704" spans="1:10" ht="39.6">
      <c r="A704" s="165" t="s">
        <v>493</v>
      </c>
      <c r="B704" s="102" t="s">
        <v>214</v>
      </c>
      <c r="C704" s="136" t="s">
        <v>177</v>
      </c>
      <c r="D704" s="147"/>
      <c r="E704" s="147"/>
      <c r="F704" s="124">
        <f t="shared" ref="F704:H706" si="348">F705</f>
        <v>2139.6000000000004</v>
      </c>
      <c r="G704" s="124">
        <f t="shared" si="348"/>
        <v>2139.6000000000004</v>
      </c>
      <c r="H704" s="124">
        <f t="shared" si="348"/>
        <v>379.3</v>
      </c>
      <c r="I704" s="134">
        <f t="shared" si="319"/>
        <v>17.727612637876238</v>
      </c>
      <c r="J704" s="72"/>
    </row>
    <row r="705" spans="1:10">
      <c r="A705" s="167" t="s">
        <v>246</v>
      </c>
      <c r="B705" s="109" t="s">
        <v>214</v>
      </c>
      <c r="C705" s="139" t="s">
        <v>247</v>
      </c>
      <c r="D705" s="143"/>
      <c r="E705" s="143"/>
      <c r="F705" s="140">
        <f>F706+F708</f>
        <v>2139.6000000000004</v>
      </c>
      <c r="G705" s="140">
        <f>G706+G708</f>
        <v>2139.6000000000004</v>
      </c>
      <c r="H705" s="140">
        <f t="shared" ref="H705" si="349">H706+H708</f>
        <v>379.3</v>
      </c>
      <c r="I705" s="141">
        <f t="shared" si="319"/>
        <v>17.727612637876238</v>
      </c>
      <c r="J705" s="72"/>
    </row>
    <row r="706" spans="1:10" ht="26.4">
      <c r="A706" s="142" t="s">
        <v>67</v>
      </c>
      <c r="B706" s="109" t="s">
        <v>214</v>
      </c>
      <c r="C706" s="139" t="s">
        <v>247</v>
      </c>
      <c r="D706" s="143">
        <v>200</v>
      </c>
      <c r="E706" s="143"/>
      <c r="F706" s="140">
        <f t="shared" si="348"/>
        <v>46.8</v>
      </c>
      <c r="G706" s="140">
        <f t="shared" si="348"/>
        <v>46.8</v>
      </c>
      <c r="H706" s="140">
        <f t="shared" si="348"/>
        <v>22.7</v>
      </c>
      <c r="I706" s="141">
        <f t="shared" si="319"/>
        <v>48.504273504273506</v>
      </c>
      <c r="J706" s="72"/>
    </row>
    <row r="707" spans="1:10" ht="26.4">
      <c r="A707" s="142" t="s">
        <v>69</v>
      </c>
      <c r="B707" s="109" t="s">
        <v>214</v>
      </c>
      <c r="C707" s="139" t="s">
        <v>247</v>
      </c>
      <c r="D707" s="143">
        <v>240</v>
      </c>
      <c r="E707" s="143">
        <v>900100</v>
      </c>
      <c r="F707" s="140">
        <v>46.8</v>
      </c>
      <c r="G707" s="140">
        <v>46.8</v>
      </c>
      <c r="H707" s="140">
        <v>22.7</v>
      </c>
      <c r="I707" s="141">
        <f t="shared" si="319"/>
        <v>48.504273504273506</v>
      </c>
      <c r="J707" s="72"/>
    </row>
    <row r="708" spans="1:10" ht="26.4">
      <c r="A708" s="142" t="s">
        <v>83</v>
      </c>
      <c r="B708" s="109" t="s">
        <v>214</v>
      </c>
      <c r="C708" s="139" t="s">
        <v>247</v>
      </c>
      <c r="D708" s="143">
        <v>600</v>
      </c>
      <c r="E708" s="143"/>
      <c r="F708" s="140">
        <f>F709</f>
        <v>2092.8000000000002</v>
      </c>
      <c r="G708" s="140">
        <f>G709</f>
        <v>2092.8000000000002</v>
      </c>
      <c r="H708" s="140">
        <f t="shared" ref="H708" si="350">H709</f>
        <v>356.6</v>
      </c>
      <c r="I708" s="141">
        <f t="shared" si="319"/>
        <v>17.039373088685014</v>
      </c>
      <c r="J708" s="72"/>
    </row>
    <row r="709" spans="1:10">
      <c r="A709" s="142" t="s">
        <v>85</v>
      </c>
      <c r="B709" s="109" t="s">
        <v>214</v>
      </c>
      <c r="C709" s="139" t="s">
        <v>247</v>
      </c>
      <c r="D709" s="143">
        <v>610</v>
      </c>
      <c r="E709" s="143">
        <v>900100</v>
      </c>
      <c r="F709" s="140">
        <v>2092.8000000000002</v>
      </c>
      <c r="G709" s="140">
        <v>2092.8000000000002</v>
      </c>
      <c r="H709" s="140">
        <v>356.6</v>
      </c>
      <c r="I709" s="141">
        <f t="shared" si="319"/>
        <v>17.039373088685014</v>
      </c>
      <c r="J709" s="72"/>
    </row>
    <row r="710" spans="1:10" ht="26.4">
      <c r="A710" s="170" t="s">
        <v>499</v>
      </c>
      <c r="B710" s="102" t="s">
        <v>214</v>
      </c>
      <c r="C710" s="136" t="s">
        <v>143</v>
      </c>
      <c r="D710" s="143"/>
      <c r="E710" s="143"/>
      <c r="F710" s="124">
        <f>F711</f>
        <v>485.2</v>
      </c>
      <c r="G710" s="124">
        <f>G711</f>
        <v>485.2</v>
      </c>
      <c r="H710" s="124">
        <f>H711</f>
        <v>215</v>
      </c>
      <c r="I710" s="134">
        <f t="shared" si="319"/>
        <v>44.311624072547403</v>
      </c>
      <c r="J710" s="72"/>
    </row>
    <row r="711" spans="1:10" ht="26.4">
      <c r="A711" s="170" t="s">
        <v>494</v>
      </c>
      <c r="B711" s="102" t="s">
        <v>214</v>
      </c>
      <c r="C711" s="136" t="s">
        <v>496</v>
      </c>
      <c r="D711" s="90"/>
      <c r="E711" s="90"/>
      <c r="F711" s="124">
        <f>F712</f>
        <v>485.2</v>
      </c>
      <c r="G711" s="124">
        <f>G712</f>
        <v>485.2</v>
      </c>
      <c r="H711" s="124">
        <f t="shared" ref="H711" si="351">H712</f>
        <v>215</v>
      </c>
      <c r="I711" s="134">
        <f t="shared" si="319"/>
        <v>44.311624072547403</v>
      </c>
      <c r="J711" s="72"/>
    </row>
    <row r="712" spans="1:10" ht="26.4">
      <c r="A712" s="163" t="s">
        <v>495</v>
      </c>
      <c r="B712" s="102" t="s">
        <v>214</v>
      </c>
      <c r="C712" s="136" t="s">
        <v>497</v>
      </c>
      <c r="D712" s="147"/>
      <c r="E712" s="147"/>
      <c r="F712" s="124">
        <f t="shared" ref="F712:H716" si="352">F713</f>
        <v>485.2</v>
      </c>
      <c r="G712" s="124">
        <f t="shared" si="352"/>
        <v>485.2</v>
      </c>
      <c r="H712" s="124">
        <f t="shared" si="352"/>
        <v>215</v>
      </c>
      <c r="I712" s="134">
        <f t="shared" si="319"/>
        <v>44.311624072547403</v>
      </c>
      <c r="J712" s="72"/>
    </row>
    <row r="713" spans="1:10" ht="26.4">
      <c r="A713" s="178" t="s">
        <v>297</v>
      </c>
      <c r="B713" s="109" t="s">
        <v>214</v>
      </c>
      <c r="C713" s="154" t="s">
        <v>498</v>
      </c>
      <c r="D713" s="143"/>
      <c r="E713" s="143"/>
      <c r="F713" s="140">
        <f>F714+F716</f>
        <v>485.2</v>
      </c>
      <c r="G713" s="140">
        <f>G714+G716</f>
        <v>485.2</v>
      </c>
      <c r="H713" s="140">
        <f>H714+H716</f>
        <v>215</v>
      </c>
      <c r="I713" s="141">
        <f t="shared" si="319"/>
        <v>44.311624072547403</v>
      </c>
      <c r="J713" s="72"/>
    </row>
    <row r="714" spans="1:10" ht="26.4">
      <c r="A714" s="142" t="s">
        <v>67</v>
      </c>
      <c r="B714" s="109" t="s">
        <v>214</v>
      </c>
      <c r="C714" s="154" t="s">
        <v>498</v>
      </c>
      <c r="D714" s="143">
        <v>200</v>
      </c>
      <c r="E714" s="143"/>
      <c r="F714" s="140">
        <f t="shared" ref="F714:H714" si="353">F715</f>
        <v>40</v>
      </c>
      <c r="G714" s="140">
        <f t="shared" si="353"/>
        <v>40</v>
      </c>
      <c r="H714" s="140">
        <f t="shared" si="353"/>
        <v>19.8</v>
      </c>
      <c r="I714" s="141">
        <f t="shared" si="319"/>
        <v>49.5</v>
      </c>
      <c r="J714" s="72"/>
    </row>
    <row r="715" spans="1:10" ht="26.4">
      <c r="A715" s="142" t="s">
        <v>69</v>
      </c>
      <c r="B715" s="109" t="s">
        <v>214</v>
      </c>
      <c r="C715" s="154" t="s">
        <v>498</v>
      </c>
      <c r="D715" s="143">
        <v>240</v>
      </c>
      <c r="E715" s="143">
        <v>900100</v>
      </c>
      <c r="F715" s="140">
        <v>40</v>
      </c>
      <c r="G715" s="140">
        <v>40</v>
      </c>
      <c r="H715" s="140">
        <v>19.8</v>
      </c>
      <c r="I715" s="141">
        <f t="shared" si="319"/>
        <v>49.5</v>
      </c>
      <c r="J715" s="72"/>
    </row>
    <row r="716" spans="1:10" ht="26.4">
      <c r="A716" s="142" t="s">
        <v>83</v>
      </c>
      <c r="B716" s="109" t="s">
        <v>214</v>
      </c>
      <c r="C716" s="154" t="s">
        <v>498</v>
      </c>
      <c r="D716" s="143" t="s">
        <v>84</v>
      </c>
      <c r="E716" s="143"/>
      <c r="F716" s="140">
        <f>F717</f>
        <v>445.2</v>
      </c>
      <c r="G716" s="140">
        <f>G717</f>
        <v>445.2</v>
      </c>
      <c r="H716" s="140">
        <f t="shared" si="352"/>
        <v>195.2</v>
      </c>
      <c r="I716" s="141">
        <f t="shared" ref="I716:I779" si="354">H716/G716*100</f>
        <v>43.845462713387242</v>
      </c>
      <c r="J716" s="72"/>
    </row>
    <row r="717" spans="1:10">
      <c r="A717" s="142" t="s">
        <v>85</v>
      </c>
      <c r="B717" s="109" t="s">
        <v>214</v>
      </c>
      <c r="C717" s="154" t="s">
        <v>498</v>
      </c>
      <c r="D717" s="143" t="s">
        <v>86</v>
      </c>
      <c r="E717" s="143">
        <v>900100</v>
      </c>
      <c r="F717" s="140">
        <v>445.2</v>
      </c>
      <c r="G717" s="140">
        <v>445.2</v>
      </c>
      <c r="H717" s="140">
        <v>195.2</v>
      </c>
      <c r="I717" s="141">
        <f t="shared" si="354"/>
        <v>43.845462713387242</v>
      </c>
      <c r="J717" s="72"/>
    </row>
    <row r="718" spans="1:10" ht="26.4">
      <c r="A718" s="148" t="s">
        <v>796</v>
      </c>
      <c r="B718" s="102" t="s">
        <v>214</v>
      </c>
      <c r="C718" s="136" t="s">
        <v>786</v>
      </c>
      <c r="D718" s="143"/>
      <c r="E718" s="143"/>
      <c r="F718" s="124">
        <f>F719</f>
        <v>346271.59999999992</v>
      </c>
      <c r="G718" s="124">
        <f>G719</f>
        <v>346271.59999999992</v>
      </c>
      <c r="H718" s="124">
        <f t="shared" ref="H718:H719" si="355">H719</f>
        <v>153968.19999999998</v>
      </c>
      <c r="I718" s="134">
        <f t="shared" si="354"/>
        <v>44.464576361445765</v>
      </c>
      <c r="J718" s="72"/>
    </row>
    <row r="719" spans="1:10" ht="26.4">
      <c r="A719" s="148" t="s">
        <v>797</v>
      </c>
      <c r="B719" s="102" t="s">
        <v>214</v>
      </c>
      <c r="C719" s="136" t="s">
        <v>787</v>
      </c>
      <c r="D719" s="143"/>
      <c r="E719" s="143"/>
      <c r="F719" s="124">
        <f>F720</f>
        <v>346271.59999999992</v>
      </c>
      <c r="G719" s="124">
        <f>G720</f>
        <v>346271.59999999992</v>
      </c>
      <c r="H719" s="124">
        <f t="shared" si="355"/>
        <v>153968.19999999998</v>
      </c>
      <c r="I719" s="134">
        <f t="shared" si="354"/>
        <v>44.464576361445765</v>
      </c>
      <c r="J719" s="72"/>
    </row>
    <row r="720" spans="1:10" ht="39.6">
      <c r="A720" s="148" t="s">
        <v>513</v>
      </c>
      <c r="B720" s="102" t="s">
        <v>214</v>
      </c>
      <c r="C720" s="136" t="s">
        <v>791</v>
      </c>
      <c r="D720" s="90"/>
      <c r="E720" s="147"/>
      <c r="F720" s="183">
        <f>F721+F725+F729+F733</f>
        <v>346271.59999999992</v>
      </c>
      <c r="G720" s="183">
        <f>G721+G725+G729+G733</f>
        <v>346271.59999999992</v>
      </c>
      <c r="H720" s="183">
        <f t="shared" ref="H720" si="356">H721+H725+H729+H733</f>
        <v>153968.19999999998</v>
      </c>
      <c r="I720" s="134">
        <f t="shared" si="354"/>
        <v>44.464576361445765</v>
      </c>
      <c r="J720" s="72"/>
    </row>
    <row r="721" spans="1:10" ht="26.4">
      <c r="A721" s="142" t="s">
        <v>514</v>
      </c>
      <c r="B721" s="109" t="s">
        <v>214</v>
      </c>
      <c r="C721" s="139" t="s">
        <v>792</v>
      </c>
      <c r="D721" s="82"/>
      <c r="E721" s="143"/>
      <c r="F721" s="140">
        <f>F722</f>
        <v>18375.599999999999</v>
      </c>
      <c r="G721" s="140">
        <f>G722</f>
        <v>18375.599999999999</v>
      </c>
      <c r="H721" s="140">
        <f t="shared" ref="H721" si="357">H722</f>
        <v>0</v>
      </c>
      <c r="I721" s="141">
        <f t="shared" si="354"/>
        <v>0</v>
      </c>
      <c r="J721" s="72"/>
    </row>
    <row r="722" spans="1:10" ht="26.4">
      <c r="A722" s="142" t="s">
        <v>67</v>
      </c>
      <c r="B722" s="109" t="s">
        <v>214</v>
      </c>
      <c r="C722" s="139" t="s">
        <v>792</v>
      </c>
      <c r="D722" s="143">
        <v>200</v>
      </c>
      <c r="E722" s="143"/>
      <c r="F722" s="140">
        <f>F723+F724</f>
        <v>18375.599999999999</v>
      </c>
      <c r="G722" s="140">
        <f>G723+G724</f>
        <v>18375.599999999999</v>
      </c>
      <c r="H722" s="140">
        <f>H723+H724</f>
        <v>0</v>
      </c>
      <c r="I722" s="141">
        <f t="shared" si="354"/>
        <v>0</v>
      </c>
      <c r="J722" s="72"/>
    </row>
    <row r="723" spans="1:10" ht="26.4">
      <c r="A723" s="142" t="s">
        <v>69</v>
      </c>
      <c r="B723" s="109" t="s">
        <v>214</v>
      </c>
      <c r="C723" s="139" t="s">
        <v>792</v>
      </c>
      <c r="D723" s="82">
        <v>240</v>
      </c>
      <c r="E723" s="143">
        <v>900302</v>
      </c>
      <c r="F723" s="175">
        <v>16538</v>
      </c>
      <c r="G723" s="175">
        <v>16538</v>
      </c>
      <c r="H723" s="140">
        <v>0</v>
      </c>
      <c r="I723" s="141">
        <f t="shared" si="354"/>
        <v>0</v>
      </c>
      <c r="J723" s="72"/>
    </row>
    <row r="724" spans="1:10" ht="26.4">
      <c r="A724" s="142" t="s">
        <v>69</v>
      </c>
      <c r="B724" s="109" t="s">
        <v>214</v>
      </c>
      <c r="C724" s="139" t="s">
        <v>792</v>
      </c>
      <c r="D724" s="82">
        <v>240</v>
      </c>
      <c r="E724" s="143">
        <v>900100</v>
      </c>
      <c r="F724" s="175">
        <v>1837.6</v>
      </c>
      <c r="G724" s="175">
        <v>1837.6</v>
      </c>
      <c r="H724" s="140">
        <v>0</v>
      </c>
      <c r="I724" s="141">
        <f t="shared" si="354"/>
        <v>0</v>
      </c>
      <c r="J724" s="72"/>
    </row>
    <row r="725" spans="1:10" ht="26.4">
      <c r="A725" s="142" t="s">
        <v>679</v>
      </c>
      <c r="B725" s="109" t="s">
        <v>214</v>
      </c>
      <c r="C725" s="139" t="s">
        <v>793</v>
      </c>
      <c r="D725" s="82"/>
      <c r="E725" s="143"/>
      <c r="F725" s="140">
        <f>F726</f>
        <v>287936.39999999997</v>
      </c>
      <c r="G725" s="140">
        <f>G726</f>
        <v>287936.39999999997</v>
      </c>
      <c r="H725" s="140">
        <f t="shared" ref="H725" si="358">H726</f>
        <v>143968.19999999998</v>
      </c>
      <c r="I725" s="141">
        <f t="shared" si="354"/>
        <v>50</v>
      </c>
      <c r="J725" s="72"/>
    </row>
    <row r="726" spans="1:10" ht="26.4">
      <c r="A726" s="142" t="s">
        <v>67</v>
      </c>
      <c r="B726" s="109" t="s">
        <v>214</v>
      </c>
      <c r="C726" s="139" t="s">
        <v>793</v>
      </c>
      <c r="D726" s="143">
        <v>200</v>
      </c>
      <c r="E726" s="143"/>
      <c r="F726" s="140">
        <f>F727+F728</f>
        <v>287936.39999999997</v>
      </c>
      <c r="G726" s="140">
        <f>G727+G728</f>
        <v>287936.39999999997</v>
      </c>
      <c r="H726" s="140">
        <f t="shared" ref="H726" si="359">H727+H728</f>
        <v>143968.19999999998</v>
      </c>
      <c r="I726" s="141">
        <f t="shared" si="354"/>
        <v>50</v>
      </c>
      <c r="J726" s="72"/>
    </row>
    <row r="727" spans="1:10" ht="26.4">
      <c r="A727" s="142" t="s">
        <v>69</v>
      </c>
      <c r="B727" s="109" t="s">
        <v>214</v>
      </c>
      <c r="C727" s="139" t="s">
        <v>793</v>
      </c>
      <c r="D727" s="82">
        <v>240</v>
      </c>
      <c r="E727" s="143">
        <v>900302</v>
      </c>
      <c r="F727" s="175">
        <v>259142.8</v>
      </c>
      <c r="G727" s="175">
        <v>259142.8</v>
      </c>
      <c r="H727" s="140">
        <v>129571.4</v>
      </c>
      <c r="I727" s="141">
        <f t="shared" si="354"/>
        <v>50</v>
      </c>
      <c r="J727" s="72"/>
    </row>
    <row r="728" spans="1:10" ht="26.4">
      <c r="A728" s="142" t="s">
        <v>69</v>
      </c>
      <c r="B728" s="109" t="s">
        <v>214</v>
      </c>
      <c r="C728" s="139" t="s">
        <v>793</v>
      </c>
      <c r="D728" s="82">
        <v>240</v>
      </c>
      <c r="E728" s="143">
        <v>900100</v>
      </c>
      <c r="F728" s="175">
        <v>28793.599999999999</v>
      </c>
      <c r="G728" s="175">
        <v>28793.599999999999</v>
      </c>
      <c r="H728" s="140">
        <v>14396.8</v>
      </c>
      <c r="I728" s="141">
        <f t="shared" si="354"/>
        <v>50</v>
      </c>
      <c r="J728" s="72"/>
    </row>
    <row r="729" spans="1:10" ht="26.4">
      <c r="A729" s="142" t="s">
        <v>680</v>
      </c>
      <c r="B729" s="109" t="s">
        <v>214</v>
      </c>
      <c r="C729" s="139" t="s">
        <v>794</v>
      </c>
      <c r="D729" s="82"/>
      <c r="E729" s="143"/>
      <c r="F729" s="140">
        <f>F730</f>
        <v>19959.599999999999</v>
      </c>
      <c r="G729" s="140">
        <f>G730</f>
        <v>19959.599999999999</v>
      </c>
      <c r="H729" s="140">
        <f t="shared" ref="H729" si="360">H730</f>
        <v>0</v>
      </c>
      <c r="I729" s="141">
        <f t="shared" si="354"/>
        <v>0</v>
      </c>
      <c r="J729" s="72"/>
    </row>
    <row r="730" spans="1:10" ht="26.4">
      <c r="A730" s="142" t="s">
        <v>67</v>
      </c>
      <c r="B730" s="109" t="s">
        <v>214</v>
      </c>
      <c r="C730" s="139" t="s">
        <v>794</v>
      </c>
      <c r="D730" s="143">
        <v>200</v>
      </c>
      <c r="E730" s="143"/>
      <c r="F730" s="140">
        <f>F731+F732</f>
        <v>19959.599999999999</v>
      </c>
      <c r="G730" s="140">
        <f>G731+G732</f>
        <v>19959.599999999999</v>
      </c>
      <c r="H730" s="140">
        <f t="shared" ref="H730" si="361">H731+H732</f>
        <v>0</v>
      </c>
      <c r="I730" s="141">
        <f t="shared" si="354"/>
        <v>0</v>
      </c>
      <c r="J730" s="72"/>
    </row>
    <row r="731" spans="1:10" ht="26.4">
      <c r="A731" s="142" t="s">
        <v>69</v>
      </c>
      <c r="B731" s="109" t="s">
        <v>214</v>
      </c>
      <c r="C731" s="139" t="s">
        <v>794</v>
      </c>
      <c r="D731" s="82">
        <v>240</v>
      </c>
      <c r="E731" s="143">
        <v>900302</v>
      </c>
      <c r="F731" s="140">
        <v>17963.599999999999</v>
      </c>
      <c r="G731" s="140">
        <v>17963.599999999999</v>
      </c>
      <c r="H731" s="140">
        <v>0</v>
      </c>
      <c r="I731" s="141">
        <f t="shared" si="354"/>
        <v>0</v>
      </c>
      <c r="J731" s="72"/>
    </row>
    <row r="732" spans="1:10" ht="26.4">
      <c r="A732" s="142" t="s">
        <v>69</v>
      </c>
      <c r="B732" s="109" t="s">
        <v>214</v>
      </c>
      <c r="C732" s="139" t="s">
        <v>794</v>
      </c>
      <c r="D732" s="82">
        <v>240</v>
      </c>
      <c r="E732" s="143">
        <v>900100</v>
      </c>
      <c r="F732" s="140">
        <v>1996</v>
      </c>
      <c r="G732" s="140">
        <v>1996</v>
      </c>
      <c r="H732" s="140">
        <v>0</v>
      </c>
      <c r="I732" s="141">
        <f t="shared" si="354"/>
        <v>0</v>
      </c>
      <c r="J732" s="72"/>
    </row>
    <row r="733" spans="1:10" ht="26.4">
      <c r="A733" s="142" t="s">
        <v>515</v>
      </c>
      <c r="B733" s="109" t="s">
        <v>214</v>
      </c>
      <c r="C733" s="139" t="s">
        <v>795</v>
      </c>
      <c r="D733" s="82"/>
      <c r="E733" s="143"/>
      <c r="F733" s="140">
        <f>F734</f>
        <v>20000</v>
      </c>
      <c r="G733" s="140">
        <f>G734</f>
        <v>20000</v>
      </c>
      <c r="H733" s="140">
        <f t="shared" ref="H733" si="362">H734</f>
        <v>10000</v>
      </c>
      <c r="I733" s="141">
        <f t="shared" si="354"/>
        <v>50</v>
      </c>
      <c r="J733" s="72"/>
    </row>
    <row r="734" spans="1:10" ht="26.4">
      <c r="A734" s="142" t="s">
        <v>67</v>
      </c>
      <c r="B734" s="109" t="s">
        <v>214</v>
      </c>
      <c r="C734" s="139" t="s">
        <v>795</v>
      </c>
      <c r="D734" s="143">
        <v>200</v>
      </c>
      <c r="E734" s="143"/>
      <c r="F734" s="140">
        <f>F735+F736</f>
        <v>20000</v>
      </c>
      <c r="G734" s="140">
        <f>G735+G736</f>
        <v>20000</v>
      </c>
      <c r="H734" s="140">
        <f t="shared" ref="H734" si="363">H735+H736</f>
        <v>10000</v>
      </c>
      <c r="I734" s="141">
        <f t="shared" si="354"/>
        <v>50</v>
      </c>
      <c r="J734" s="72"/>
    </row>
    <row r="735" spans="1:10" ht="26.4">
      <c r="A735" s="142" t="s">
        <v>69</v>
      </c>
      <c r="B735" s="109" t="s">
        <v>214</v>
      </c>
      <c r="C735" s="139" t="s">
        <v>795</v>
      </c>
      <c r="D735" s="82">
        <v>240</v>
      </c>
      <c r="E735" s="143">
        <v>900302</v>
      </c>
      <c r="F735" s="140">
        <v>18000</v>
      </c>
      <c r="G735" s="140">
        <v>18000</v>
      </c>
      <c r="H735" s="140">
        <v>9000</v>
      </c>
      <c r="I735" s="141">
        <f t="shared" si="354"/>
        <v>50</v>
      </c>
      <c r="J735" s="72"/>
    </row>
    <row r="736" spans="1:10" ht="26.4">
      <c r="A736" s="142" t="s">
        <v>69</v>
      </c>
      <c r="B736" s="109" t="s">
        <v>214</v>
      </c>
      <c r="C736" s="139" t="s">
        <v>795</v>
      </c>
      <c r="D736" s="82">
        <v>240</v>
      </c>
      <c r="E736" s="143">
        <v>900100</v>
      </c>
      <c r="F736" s="140">
        <v>2000</v>
      </c>
      <c r="G736" s="140">
        <v>2000</v>
      </c>
      <c r="H736" s="140">
        <v>1000</v>
      </c>
      <c r="I736" s="141">
        <f t="shared" si="354"/>
        <v>50</v>
      </c>
      <c r="J736" s="72"/>
    </row>
    <row r="737" spans="1:10">
      <c r="A737" s="148" t="s">
        <v>117</v>
      </c>
      <c r="B737" s="102" t="s">
        <v>215</v>
      </c>
      <c r="C737" s="139"/>
      <c r="D737" s="82"/>
      <c r="E737" s="143"/>
      <c r="F737" s="124">
        <f>F738+F776+F793+F787</f>
        <v>151286.40000000002</v>
      </c>
      <c r="G737" s="124">
        <f>G738+G776+G793+G787</f>
        <v>151286.40000000002</v>
      </c>
      <c r="H737" s="124">
        <f t="shared" ref="H737" si="364">H738+H776+H793+H787</f>
        <v>73254.800000000017</v>
      </c>
      <c r="I737" s="134">
        <f t="shared" si="354"/>
        <v>48.421272500370158</v>
      </c>
      <c r="J737" s="72"/>
    </row>
    <row r="738" spans="1:10">
      <c r="A738" s="97" t="s">
        <v>330</v>
      </c>
      <c r="B738" s="102" t="s">
        <v>215</v>
      </c>
      <c r="C738" s="136" t="s">
        <v>184</v>
      </c>
      <c r="D738" s="82"/>
      <c r="E738" s="143"/>
      <c r="F738" s="124">
        <f>F739+F744</f>
        <v>93644.2</v>
      </c>
      <c r="G738" s="124">
        <f>G739+G744</f>
        <v>93644.2</v>
      </c>
      <c r="H738" s="124">
        <f t="shared" ref="H738" si="365">H739+H744</f>
        <v>40435.400000000009</v>
      </c>
      <c r="I738" s="134">
        <f t="shared" si="354"/>
        <v>43.179823203145531</v>
      </c>
      <c r="J738" s="72"/>
    </row>
    <row r="739" spans="1:10">
      <c r="A739" s="110" t="s">
        <v>112</v>
      </c>
      <c r="B739" s="80" t="s">
        <v>215</v>
      </c>
      <c r="C739" s="136" t="s">
        <v>185</v>
      </c>
      <c r="D739" s="143"/>
      <c r="E739" s="143"/>
      <c r="F739" s="124">
        <f t="shared" ref="F739:G742" si="366">F740</f>
        <v>8429</v>
      </c>
      <c r="G739" s="124">
        <f t="shared" si="366"/>
        <v>8429</v>
      </c>
      <c r="H739" s="124">
        <f t="shared" ref="H739:H742" si="367">H740</f>
        <v>2136.8000000000002</v>
      </c>
      <c r="I739" s="134">
        <f t="shared" si="354"/>
        <v>25.35057539447147</v>
      </c>
      <c r="J739" s="72"/>
    </row>
    <row r="740" spans="1:10" ht="26.4">
      <c r="A740" s="151" t="s">
        <v>481</v>
      </c>
      <c r="B740" s="80" t="s">
        <v>215</v>
      </c>
      <c r="C740" s="136" t="s">
        <v>482</v>
      </c>
      <c r="D740" s="143"/>
      <c r="E740" s="143"/>
      <c r="F740" s="124">
        <f t="shared" si="366"/>
        <v>8429</v>
      </c>
      <c r="G740" s="124">
        <f t="shared" si="366"/>
        <v>8429</v>
      </c>
      <c r="H740" s="124">
        <f t="shared" si="367"/>
        <v>2136.8000000000002</v>
      </c>
      <c r="I740" s="134">
        <f t="shared" si="354"/>
        <v>25.35057539447147</v>
      </c>
      <c r="J740" s="72"/>
    </row>
    <row r="741" spans="1:10" ht="118.8">
      <c r="A741" s="162" t="s">
        <v>489</v>
      </c>
      <c r="B741" s="77" t="s">
        <v>215</v>
      </c>
      <c r="C741" s="139" t="s">
        <v>490</v>
      </c>
      <c r="D741" s="82"/>
      <c r="E741" s="82"/>
      <c r="F741" s="140">
        <f t="shared" si="366"/>
        <v>8429</v>
      </c>
      <c r="G741" s="140">
        <f t="shared" si="366"/>
        <v>8429</v>
      </c>
      <c r="H741" s="140">
        <f t="shared" si="367"/>
        <v>2136.8000000000002</v>
      </c>
      <c r="I741" s="141">
        <f t="shared" si="354"/>
        <v>25.35057539447147</v>
      </c>
      <c r="J741" s="72"/>
    </row>
    <row r="742" spans="1:10" ht="26.4">
      <c r="A742" s="142" t="s">
        <v>83</v>
      </c>
      <c r="B742" s="77" t="s">
        <v>215</v>
      </c>
      <c r="C742" s="139" t="s">
        <v>490</v>
      </c>
      <c r="D742" s="143" t="s">
        <v>84</v>
      </c>
      <c r="E742" s="143"/>
      <c r="F742" s="140">
        <f t="shared" si="366"/>
        <v>8429</v>
      </c>
      <c r="G742" s="140">
        <f t="shared" si="366"/>
        <v>8429</v>
      </c>
      <c r="H742" s="140">
        <f t="shared" si="367"/>
        <v>2136.8000000000002</v>
      </c>
      <c r="I742" s="141">
        <f t="shared" si="354"/>
        <v>25.35057539447147</v>
      </c>
      <c r="J742" s="72"/>
    </row>
    <row r="743" spans="1:10">
      <c r="A743" s="142" t="s">
        <v>85</v>
      </c>
      <c r="B743" s="77" t="s">
        <v>215</v>
      </c>
      <c r="C743" s="139" t="s">
        <v>490</v>
      </c>
      <c r="D743" s="143" t="s">
        <v>86</v>
      </c>
      <c r="E743" s="143">
        <v>900303</v>
      </c>
      <c r="F743" s="140">
        <v>8429</v>
      </c>
      <c r="G743" s="140">
        <v>8429</v>
      </c>
      <c r="H743" s="140">
        <v>2136.8000000000002</v>
      </c>
      <c r="I743" s="141">
        <f t="shared" si="354"/>
        <v>25.35057539447147</v>
      </c>
      <c r="J743" s="72"/>
    </row>
    <row r="744" spans="1:10" ht="26.4">
      <c r="A744" s="151" t="s">
        <v>516</v>
      </c>
      <c r="B744" s="80" t="s">
        <v>215</v>
      </c>
      <c r="C744" s="136" t="s">
        <v>186</v>
      </c>
      <c r="D744" s="86"/>
      <c r="E744" s="86"/>
      <c r="F744" s="124">
        <f>F745+F749+F768+F764</f>
        <v>85215.2</v>
      </c>
      <c r="G744" s="124">
        <f>G745+G749+G768+G764</f>
        <v>85215.2</v>
      </c>
      <c r="H744" s="124">
        <f t="shared" ref="H744" si="368">H745+H749+H768+H764</f>
        <v>38298.600000000006</v>
      </c>
      <c r="I744" s="134">
        <f t="shared" si="354"/>
        <v>44.943390381058784</v>
      </c>
      <c r="J744" s="72"/>
    </row>
    <row r="745" spans="1:10" ht="39.6">
      <c r="A745" s="151" t="s">
        <v>517</v>
      </c>
      <c r="B745" s="80" t="s">
        <v>215</v>
      </c>
      <c r="C745" s="136" t="s">
        <v>332</v>
      </c>
      <c r="D745" s="86"/>
      <c r="E745" s="86"/>
      <c r="F745" s="124">
        <f t="shared" ref="F745:G747" si="369">F746</f>
        <v>600</v>
      </c>
      <c r="G745" s="124">
        <f t="shared" si="369"/>
        <v>600</v>
      </c>
      <c r="H745" s="124">
        <f t="shared" ref="H745:H747" si="370">H746</f>
        <v>0</v>
      </c>
      <c r="I745" s="141">
        <f t="shared" si="354"/>
        <v>0</v>
      </c>
      <c r="J745" s="72"/>
    </row>
    <row r="746" spans="1:10">
      <c r="A746" s="162" t="s">
        <v>313</v>
      </c>
      <c r="B746" s="77" t="s">
        <v>215</v>
      </c>
      <c r="C746" s="139" t="s">
        <v>522</v>
      </c>
      <c r="D746" s="86"/>
      <c r="E746" s="86"/>
      <c r="F746" s="140">
        <f t="shared" si="369"/>
        <v>600</v>
      </c>
      <c r="G746" s="140">
        <f t="shared" si="369"/>
        <v>600</v>
      </c>
      <c r="H746" s="140">
        <f t="shared" si="370"/>
        <v>0</v>
      </c>
      <c r="I746" s="141">
        <f t="shared" si="354"/>
        <v>0</v>
      </c>
      <c r="J746" s="72"/>
    </row>
    <row r="747" spans="1:10">
      <c r="A747" s="142" t="s">
        <v>113</v>
      </c>
      <c r="B747" s="77" t="s">
        <v>215</v>
      </c>
      <c r="C747" s="139" t="s">
        <v>522</v>
      </c>
      <c r="D747" s="99">
        <v>300</v>
      </c>
      <c r="E747" s="86"/>
      <c r="F747" s="140">
        <f t="shared" si="369"/>
        <v>600</v>
      </c>
      <c r="G747" s="140">
        <f t="shared" si="369"/>
        <v>600</v>
      </c>
      <c r="H747" s="140">
        <f t="shared" si="370"/>
        <v>0</v>
      </c>
      <c r="I747" s="141">
        <f t="shared" si="354"/>
        <v>0</v>
      </c>
      <c r="J747" s="72"/>
    </row>
    <row r="748" spans="1:10">
      <c r="A748" s="164" t="s">
        <v>123</v>
      </c>
      <c r="B748" s="77" t="s">
        <v>215</v>
      </c>
      <c r="C748" s="139" t="s">
        <v>522</v>
      </c>
      <c r="D748" s="99">
        <v>340</v>
      </c>
      <c r="E748" s="143">
        <v>900100</v>
      </c>
      <c r="F748" s="140">
        <v>600</v>
      </c>
      <c r="G748" s="140">
        <v>600</v>
      </c>
      <c r="H748" s="140">
        <v>0</v>
      </c>
      <c r="I748" s="141">
        <f t="shared" si="354"/>
        <v>0</v>
      </c>
      <c r="J748" s="72"/>
    </row>
    <row r="749" spans="1:10" ht="26.4">
      <c r="A749" s="151" t="s">
        <v>518</v>
      </c>
      <c r="B749" s="80" t="s">
        <v>215</v>
      </c>
      <c r="C749" s="136" t="s">
        <v>523</v>
      </c>
      <c r="D749" s="86"/>
      <c r="E749" s="86"/>
      <c r="F749" s="124">
        <f>F750+F757+F760+F754</f>
        <v>58304.6</v>
      </c>
      <c r="G749" s="124">
        <f>G750+G757+G760+G754</f>
        <v>58304.6</v>
      </c>
      <c r="H749" s="124">
        <f t="shared" ref="H749" si="371">H750+H757+H760+H754</f>
        <v>26420.400000000001</v>
      </c>
      <c r="I749" s="134">
        <f t="shared" si="354"/>
        <v>45.314434881638846</v>
      </c>
      <c r="J749" s="72"/>
    </row>
    <row r="750" spans="1:10" ht="26.4">
      <c r="A750" s="164" t="s">
        <v>329</v>
      </c>
      <c r="B750" s="77" t="s">
        <v>215</v>
      </c>
      <c r="C750" s="139" t="s">
        <v>524</v>
      </c>
      <c r="D750" s="82"/>
      <c r="E750" s="82"/>
      <c r="F750" s="140">
        <f>F751</f>
        <v>49528.800000000003</v>
      </c>
      <c r="G750" s="140">
        <f>G751</f>
        <v>49528.800000000003</v>
      </c>
      <c r="H750" s="140">
        <f t="shared" ref="H750" si="372">H751</f>
        <v>25709</v>
      </c>
      <c r="I750" s="141">
        <f t="shared" si="354"/>
        <v>51.907173200239058</v>
      </c>
      <c r="J750" s="72"/>
    </row>
    <row r="751" spans="1:10" ht="26.4">
      <c r="A751" s="142" t="s">
        <v>83</v>
      </c>
      <c r="B751" s="77" t="s">
        <v>215</v>
      </c>
      <c r="C751" s="139" t="s">
        <v>524</v>
      </c>
      <c r="D751" s="143" t="s">
        <v>84</v>
      </c>
      <c r="E751" s="143"/>
      <c r="F751" s="140">
        <f>F752+F753</f>
        <v>49528.800000000003</v>
      </c>
      <c r="G751" s="140">
        <f>G752+G753</f>
        <v>49528.800000000003</v>
      </c>
      <c r="H751" s="140">
        <f t="shared" ref="H751" si="373">H752+H753</f>
        <v>25709</v>
      </c>
      <c r="I751" s="141">
        <f t="shared" si="354"/>
        <v>51.907173200239058</v>
      </c>
      <c r="J751" s="72"/>
    </row>
    <row r="752" spans="1:10" ht="13.95" customHeight="1">
      <c r="A752" s="142" t="s">
        <v>85</v>
      </c>
      <c r="B752" s="77" t="s">
        <v>215</v>
      </c>
      <c r="C752" s="139" t="s">
        <v>524</v>
      </c>
      <c r="D752" s="143" t="s">
        <v>86</v>
      </c>
      <c r="E752" s="143">
        <v>900100</v>
      </c>
      <c r="F752" s="140">
        <v>7407.9</v>
      </c>
      <c r="G752" s="140">
        <v>7407.9</v>
      </c>
      <c r="H752" s="140">
        <v>7407.9</v>
      </c>
      <c r="I752" s="141">
        <f t="shared" si="354"/>
        <v>100</v>
      </c>
      <c r="J752" s="72"/>
    </row>
    <row r="753" spans="1:10">
      <c r="A753" s="142" t="s">
        <v>96</v>
      </c>
      <c r="B753" s="77" t="s">
        <v>215</v>
      </c>
      <c r="C753" s="139" t="s">
        <v>524</v>
      </c>
      <c r="D753" s="143" t="s">
        <v>97</v>
      </c>
      <c r="E753" s="143">
        <v>900100</v>
      </c>
      <c r="F753" s="140">
        <v>42120.9</v>
      </c>
      <c r="G753" s="140">
        <v>42120.9</v>
      </c>
      <c r="H753" s="140">
        <v>18301.099999999999</v>
      </c>
      <c r="I753" s="141">
        <f t="shared" si="354"/>
        <v>43.448976636301687</v>
      </c>
      <c r="J753" s="72"/>
    </row>
    <row r="754" spans="1:10" ht="51" customHeight="1">
      <c r="A754" s="142" t="s">
        <v>830</v>
      </c>
      <c r="B754" s="77" t="s">
        <v>215</v>
      </c>
      <c r="C754" s="139" t="s">
        <v>829</v>
      </c>
      <c r="D754" s="143"/>
      <c r="E754" s="143"/>
      <c r="F754" s="140">
        <f>F755</f>
        <v>1283.5999999999999</v>
      </c>
      <c r="G754" s="140">
        <f>G755</f>
        <v>1283.5999999999999</v>
      </c>
      <c r="H754" s="140">
        <f t="shared" ref="H754" si="374">H755</f>
        <v>0</v>
      </c>
      <c r="I754" s="141">
        <f t="shared" si="354"/>
        <v>0</v>
      </c>
      <c r="J754" s="72"/>
    </row>
    <row r="755" spans="1:10" ht="26.4">
      <c r="A755" s="142" t="s">
        <v>83</v>
      </c>
      <c r="B755" s="77" t="s">
        <v>215</v>
      </c>
      <c r="C755" s="139" t="s">
        <v>829</v>
      </c>
      <c r="D755" s="143" t="s">
        <v>84</v>
      </c>
      <c r="E755" s="143"/>
      <c r="F755" s="140">
        <f>F756</f>
        <v>1283.5999999999999</v>
      </c>
      <c r="G755" s="140">
        <f>G756</f>
        <v>1283.5999999999999</v>
      </c>
      <c r="H755" s="140">
        <v>0</v>
      </c>
      <c r="I755" s="141">
        <f t="shared" si="354"/>
        <v>0</v>
      </c>
      <c r="J755" s="72"/>
    </row>
    <row r="756" spans="1:10">
      <c r="A756" s="142" t="s">
        <v>96</v>
      </c>
      <c r="B756" s="77" t="s">
        <v>215</v>
      </c>
      <c r="C756" s="139" t="s">
        <v>829</v>
      </c>
      <c r="D756" s="143" t="s">
        <v>97</v>
      </c>
      <c r="E756" s="143">
        <v>900100</v>
      </c>
      <c r="F756" s="140">
        <v>1283.5999999999999</v>
      </c>
      <c r="G756" s="140">
        <v>1283.5999999999999</v>
      </c>
      <c r="H756" s="140">
        <v>0</v>
      </c>
      <c r="I756" s="141">
        <f t="shared" si="354"/>
        <v>0</v>
      </c>
      <c r="J756" s="72"/>
    </row>
    <row r="757" spans="1:10" ht="39.6">
      <c r="A757" s="164" t="s">
        <v>519</v>
      </c>
      <c r="B757" s="77" t="s">
        <v>215</v>
      </c>
      <c r="C757" s="139" t="s">
        <v>525</v>
      </c>
      <c r="D757" s="82"/>
      <c r="E757" s="82"/>
      <c r="F757" s="140">
        <f>F758</f>
        <v>4884.1000000000004</v>
      </c>
      <c r="G757" s="140">
        <f>G758</f>
        <v>4884.1000000000004</v>
      </c>
      <c r="H757" s="140">
        <f t="shared" ref="H757:H758" si="375">H758</f>
        <v>0</v>
      </c>
      <c r="I757" s="141">
        <f t="shared" si="354"/>
        <v>0</v>
      </c>
      <c r="J757" s="72"/>
    </row>
    <row r="758" spans="1:10" ht="26.4">
      <c r="A758" s="142" t="s">
        <v>83</v>
      </c>
      <c r="B758" s="77" t="s">
        <v>215</v>
      </c>
      <c r="C758" s="139" t="s">
        <v>525</v>
      </c>
      <c r="D758" s="143" t="s">
        <v>84</v>
      </c>
      <c r="E758" s="143"/>
      <c r="F758" s="140">
        <f>F759</f>
        <v>4884.1000000000004</v>
      </c>
      <c r="G758" s="140">
        <f>G759</f>
        <v>4884.1000000000004</v>
      </c>
      <c r="H758" s="140">
        <f t="shared" si="375"/>
        <v>0</v>
      </c>
      <c r="I758" s="141">
        <f t="shared" si="354"/>
        <v>0</v>
      </c>
      <c r="J758" s="72"/>
    </row>
    <row r="759" spans="1:10">
      <c r="A759" s="142" t="s">
        <v>96</v>
      </c>
      <c r="B759" s="77" t="s">
        <v>215</v>
      </c>
      <c r="C759" s="139" t="s">
        <v>525</v>
      </c>
      <c r="D759" s="143" t="s">
        <v>97</v>
      </c>
      <c r="E759" s="143">
        <v>900100</v>
      </c>
      <c r="F759" s="140">
        <v>4884.1000000000004</v>
      </c>
      <c r="G759" s="140">
        <v>4884.1000000000004</v>
      </c>
      <c r="H759" s="140">
        <v>0</v>
      </c>
      <c r="I759" s="141">
        <f t="shared" si="354"/>
        <v>0</v>
      </c>
      <c r="J759" s="72"/>
    </row>
    <row r="760" spans="1:10" ht="39.6">
      <c r="A760" s="164" t="s">
        <v>520</v>
      </c>
      <c r="B760" s="77" t="s">
        <v>215</v>
      </c>
      <c r="C760" s="139" t="s">
        <v>526</v>
      </c>
      <c r="D760" s="82"/>
      <c r="E760" s="82"/>
      <c r="F760" s="140">
        <f>F761</f>
        <v>2608.1</v>
      </c>
      <c r="G760" s="140">
        <f>G761</f>
        <v>2608.1</v>
      </c>
      <c r="H760" s="140">
        <f t="shared" ref="H760" si="376">H761</f>
        <v>711.4</v>
      </c>
      <c r="I760" s="141">
        <f t="shared" si="354"/>
        <v>27.276561481538288</v>
      </c>
      <c r="J760" s="72"/>
    </row>
    <row r="761" spans="1:10" ht="26.4">
      <c r="A761" s="142" t="s">
        <v>83</v>
      </c>
      <c r="B761" s="77" t="s">
        <v>215</v>
      </c>
      <c r="C761" s="139" t="s">
        <v>526</v>
      </c>
      <c r="D761" s="143" t="s">
        <v>84</v>
      </c>
      <c r="E761" s="143"/>
      <c r="F761" s="140">
        <f>F762+F763</f>
        <v>2608.1</v>
      </c>
      <c r="G761" s="140">
        <f>G762+G763</f>
        <v>2608.1</v>
      </c>
      <c r="H761" s="140">
        <f t="shared" ref="H761" si="377">H762+H763</f>
        <v>711.4</v>
      </c>
      <c r="I761" s="141">
        <f t="shared" si="354"/>
        <v>27.276561481538288</v>
      </c>
      <c r="J761" s="72"/>
    </row>
    <row r="762" spans="1:10">
      <c r="A762" s="142" t="s">
        <v>85</v>
      </c>
      <c r="B762" s="77" t="s">
        <v>215</v>
      </c>
      <c r="C762" s="139" t="s">
        <v>526</v>
      </c>
      <c r="D762" s="143" t="s">
        <v>86</v>
      </c>
      <c r="E762" s="143">
        <v>900100</v>
      </c>
      <c r="F762" s="140">
        <v>229</v>
      </c>
      <c r="G762" s="140">
        <v>229</v>
      </c>
      <c r="H762" s="140">
        <v>229</v>
      </c>
      <c r="I762" s="141">
        <f t="shared" si="354"/>
        <v>100</v>
      </c>
      <c r="J762" s="72"/>
    </row>
    <row r="763" spans="1:10">
      <c r="A763" s="142" t="s">
        <v>96</v>
      </c>
      <c r="B763" s="77" t="s">
        <v>215</v>
      </c>
      <c r="C763" s="139" t="s">
        <v>526</v>
      </c>
      <c r="D763" s="143" t="s">
        <v>97</v>
      </c>
      <c r="E763" s="143">
        <v>900100</v>
      </c>
      <c r="F763" s="140">
        <v>2379.1</v>
      </c>
      <c r="G763" s="140">
        <v>2379.1</v>
      </c>
      <c r="H763" s="140">
        <v>482.4</v>
      </c>
      <c r="I763" s="141">
        <f t="shared" si="354"/>
        <v>20.276575175486528</v>
      </c>
      <c r="J763" s="72"/>
    </row>
    <row r="764" spans="1:10" ht="26.4">
      <c r="A764" s="148" t="s">
        <v>825</v>
      </c>
      <c r="B764" s="80" t="s">
        <v>215</v>
      </c>
      <c r="C764" s="136" t="s">
        <v>827</v>
      </c>
      <c r="D764" s="147"/>
      <c r="E764" s="147"/>
      <c r="F764" s="124">
        <f t="shared" ref="F764:G766" si="378">F765</f>
        <v>56</v>
      </c>
      <c r="G764" s="124">
        <f t="shared" si="378"/>
        <v>56</v>
      </c>
      <c r="H764" s="124">
        <f t="shared" ref="H764:H766" si="379">H765</f>
        <v>31</v>
      </c>
      <c r="I764" s="134">
        <f t="shared" si="354"/>
        <v>55.357142857142861</v>
      </c>
      <c r="J764" s="72"/>
    </row>
    <row r="765" spans="1:10" ht="39.6">
      <c r="A765" s="142" t="s">
        <v>826</v>
      </c>
      <c r="B765" s="77" t="s">
        <v>215</v>
      </c>
      <c r="C765" s="139" t="s">
        <v>828</v>
      </c>
      <c r="D765" s="143"/>
      <c r="E765" s="143"/>
      <c r="F765" s="140">
        <f t="shared" si="378"/>
        <v>56</v>
      </c>
      <c r="G765" s="140">
        <f t="shared" si="378"/>
        <v>56</v>
      </c>
      <c r="H765" s="140">
        <f t="shared" si="379"/>
        <v>31</v>
      </c>
      <c r="I765" s="141">
        <f t="shared" si="354"/>
        <v>55.357142857142861</v>
      </c>
      <c r="J765" s="72"/>
    </row>
    <row r="766" spans="1:10" ht="26.4">
      <c r="A766" s="142" t="s">
        <v>83</v>
      </c>
      <c r="B766" s="77" t="s">
        <v>215</v>
      </c>
      <c r="C766" s="139" t="s">
        <v>828</v>
      </c>
      <c r="D766" s="143" t="s">
        <v>84</v>
      </c>
      <c r="E766" s="143"/>
      <c r="F766" s="140">
        <f t="shared" si="378"/>
        <v>56</v>
      </c>
      <c r="G766" s="140">
        <f t="shared" si="378"/>
        <v>56</v>
      </c>
      <c r="H766" s="140">
        <f t="shared" si="379"/>
        <v>31</v>
      </c>
      <c r="I766" s="141">
        <f t="shared" si="354"/>
        <v>55.357142857142861</v>
      </c>
      <c r="J766" s="72"/>
    </row>
    <row r="767" spans="1:10">
      <c r="A767" s="142" t="s">
        <v>85</v>
      </c>
      <c r="B767" s="77" t="s">
        <v>215</v>
      </c>
      <c r="C767" s="139" t="s">
        <v>828</v>
      </c>
      <c r="D767" s="143" t="s">
        <v>86</v>
      </c>
      <c r="E767" s="143">
        <v>900304</v>
      </c>
      <c r="F767" s="140">
        <v>56</v>
      </c>
      <c r="G767" s="140">
        <v>56</v>
      </c>
      <c r="H767" s="140">
        <v>31</v>
      </c>
      <c r="I767" s="141">
        <f t="shared" si="354"/>
        <v>55.357142857142861</v>
      </c>
      <c r="J767" s="72"/>
    </row>
    <row r="768" spans="1:10" ht="39.6">
      <c r="A768" s="151" t="s">
        <v>402</v>
      </c>
      <c r="B768" s="80" t="s">
        <v>215</v>
      </c>
      <c r="C768" s="136" t="s">
        <v>527</v>
      </c>
      <c r="D768" s="147"/>
      <c r="E768" s="147"/>
      <c r="F768" s="124">
        <f>F769</f>
        <v>26254.6</v>
      </c>
      <c r="G768" s="124">
        <f>G769</f>
        <v>26254.6</v>
      </c>
      <c r="H768" s="124">
        <f t="shared" ref="H768:H769" si="380">H769</f>
        <v>11847.2</v>
      </c>
      <c r="I768" s="134">
        <f t="shared" si="354"/>
        <v>45.124282982791591</v>
      </c>
      <c r="J768" s="72"/>
    </row>
    <row r="769" spans="1:10" ht="26.4">
      <c r="A769" s="157" t="s">
        <v>403</v>
      </c>
      <c r="B769" s="77" t="s">
        <v>215</v>
      </c>
      <c r="C769" s="139" t="s">
        <v>528</v>
      </c>
      <c r="D769" s="143"/>
      <c r="E769" s="143"/>
      <c r="F769" s="140">
        <f>F770+F774</f>
        <v>26254.6</v>
      </c>
      <c r="G769" s="140">
        <f>G770+G774</f>
        <v>26254.6</v>
      </c>
      <c r="H769" s="140">
        <f t="shared" si="380"/>
        <v>11847.2</v>
      </c>
      <c r="I769" s="141">
        <f t="shared" si="354"/>
        <v>45.124282982791591</v>
      </c>
      <c r="J769" s="72"/>
    </row>
    <row r="770" spans="1:10" ht="26.4">
      <c r="A770" s="142" t="s">
        <v>83</v>
      </c>
      <c r="B770" s="77" t="s">
        <v>215</v>
      </c>
      <c r="C770" s="139" t="s">
        <v>528</v>
      </c>
      <c r="D770" s="143" t="s">
        <v>84</v>
      </c>
      <c r="E770" s="143"/>
      <c r="F770" s="140">
        <f>F771+F772+F773</f>
        <v>25749</v>
      </c>
      <c r="G770" s="140">
        <f>G771+G772+G773</f>
        <v>25749</v>
      </c>
      <c r="H770" s="140">
        <f>SUM(H771:H772)</f>
        <v>11847.2</v>
      </c>
      <c r="I770" s="141">
        <f t="shared" si="354"/>
        <v>46.010330498271777</v>
      </c>
      <c r="J770" s="72"/>
    </row>
    <row r="771" spans="1:10">
      <c r="A771" s="142" t="s">
        <v>85</v>
      </c>
      <c r="B771" s="77" t="s">
        <v>215</v>
      </c>
      <c r="C771" s="139" t="s">
        <v>528</v>
      </c>
      <c r="D771" s="143" t="s">
        <v>86</v>
      </c>
      <c r="E771" s="143">
        <v>900100</v>
      </c>
      <c r="F771" s="140">
        <v>5298.4</v>
      </c>
      <c r="G771" s="140">
        <v>5298.4</v>
      </c>
      <c r="H771" s="140">
        <v>4294</v>
      </c>
      <c r="I771" s="141">
        <f t="shared" si="354"/>
        <v>81.043333836629927</v>
      </c>
      <c r="J771" s="72"/>
    </row>
    <row r="772" spans="1:10">
      <c r="A772" s="142" t="s">
        <v>96</v>
      </c>
      <c r="B772" s="77" t="s">
        <v>215</v>
      </c>
      <c r="C772" s="139" t="s">
        <v>528</v>
      </c>
      <c r="D772" s="143" t="s">
        <v>97</v>
      </c>
      <c r="E772" s="143">
        <v>900100</v>
      </c>
      <c r="F772" s="140">
        <v>19945</v>
      </c>
      <c r="G772" s="140">
        <v>19945</v>
      </c>
      <c r="H772" s="140">
        <v>7553.2</v>
      </c>
      <c r="I772" s="141">
        <f t="shared" si="354"/>
        <v>37.870142892955627</v>
      </c>
      <c r="J772" s="72"/>
    </row>
    <row r="773" spans="1:10" ht="39.6">
      <c r="A773" s="157" t="s">
        <v>696</v>
      </c>
      <c r="B773" s="77" t="s">
        <v>215</v>
      </c>
      <c r="C773" s="139" t="s">
        <v>528</v>
      </c>
      <c r="D773" s="143">
        <v>630</v>
      </c>
      <c r="E773" s="143">
        <v>900100</v>
      </c>
      <c r="F773" s="140">
        <v>505.6</v>
      </c>
      <c r="G773" s="140">
        <v>505.6</v>
      </c>
      <c r="H773" s="140">
        <v>0</v>
      </c>
      <c r="I773" s="141">
        <f t="shared" si="354"/>
        <v>0</v>
      </c>
      <c r="J773" s="72"/>
    </row>
    <row r="774" spans="1:10">
      <c r="A774" s="184" t="s">
        <v>72</v>
      </c>
      <c r="B774" s="77" t="s">
        <v>215</v>
      </c>
      <c r="C774" s="139" t="s">
        <v>528</v>
      </c>
      <c r="D774" s="143">
        <v>800</v>
      </c>
      <c r="E774" s="143"/>
      <c r="F774" s="140">
        <f>F775</f>
        <v>505.6</v>
      </c>
      <c r="G774" s="140">
        <f>G775</f>
        <v>505.6</v>
      </c>
      <c r="H774" s="140">
        <f t="shared" ref="H774" si="381">H775</f>
        <v>0</v>
      </c>
      <c r="I774" s="141">
        <f t="shared" si="354"/>
        <v>0</v>
      </c>
      <c r="J774" s="72"/>
    </row>
    <row r="775" spans="1:10" ht="39.6">
      <c r="A775" s="157" t="s">
        <v>99</v>
      </c>
      <c r="B775" s="77" t="s">
        <v>215</v>
      </c>
      <c r="C775" s="139" t="s">
        <v>528</v>
      </c>
      <c r="D775" s="143">
        <v>810</v>
      </c>
      <c r="E775" s="143">
        <v>900100</v>
      </c>
      <c r="F775" s="140">
        <v>505.6</v>
      </c>
      <c r="G775" s="140">
        <v>505.6</v>
      </c>
      <c r="H775" s="140">
        <v>0</v>
      </c>
      <c r="I775" s="141">
        <f t="shared" si="354"/>
        <v>0</v>
      </c>
      <c r="J775" s="72"/>
    </row>
    <row r="776" spans="1:10" ht="21" customHeight="1">
      <c r="A776" s="108" t="s">
        <v>434</v>
      </c>
      <c r="B776" s="80" t="s">
        <v>215</v>
      </c>
      <c r="C776" s="81" t="s">
        <v>154</v>
      </c>
      <c r="D776" s="143"/>
      <c r="E776" s="143"/>
      <c r="F776" s="124">
        <f>F777+F782</f>
        <v>57400</v>
      </c>
      <c r="G776" s="124">
        <f>G777+G782</f>
        <v>57400</v>
      </c>
      <c r="H776" s="124">
        <f t="shared" ref="H776" si="382">H777+H782</f>
        <v>32792.800000000003</v>
      </c>
      <c r="I776" s="134">
        <f t="shared" si="354"/>
        <v>57.130313588850179</v>
      </c>
      <c r="J776" s="72"/>
    </row>
    <row r="777" spans="1:10" ht="32.25" customHeight="1">
      <c r="A777" s="151" t="s">
        <v>442</v>
      </c>
      <c r="B777" s="80" t="s">
        <v>215</v>
      </c>
      <c r="C777" s="136" t="s">
        <v>183</v>
      </c>
      <c r="D777" s="143"/>
      <c r="E777" s="143"/>
      <c r="F777" s="124">
        <f t="shared" ref="F777:G780" si="383">F778</f>
        <v>200</v>
      </c>
      <c r="G777" s="124">
        <f t="shared" si="383"/>
        <v>200</v>
      </c>
      <c r="H777" s="124">
        <f t="shared" ref="H777:H779" si="384">H778</f>
        <v>0</v>
      </c>
      <c r="I777" s="134">
        <f t="shared" si="354"/>
        <v>0</v>
      </c>
      <c r="J777" s="72"/>
    </row>
    <row r="778" spans="1:10" ht="29.25" customHeight="1">
      <c r="A778" s="148" t="s">
        <v>767</v>
      </c>
      <c r="B778" s="80" t="s">
        <v>215</v>
      </c>
      <c r="C778" s="136" t="s">
        <v>444</v>
      </c>
      <c r="D778" s="143"/>
      <c r="E778" s="143"/>
      <c r="F778" s="124">
        <f t="shared" si="383"/>
        <v>200</v>
      </c>
      <c r="G778" s="124">
        <f t="shared" si="383"/>
        <v>200</v>
      </c>
      <c r="H778" s="124">
        <f t="shared" si="384"/>
        <v>0</v>
      </c>
      <c r="I778" s="134">
        <f t="shared" si="354"/>
        <v>0</v>
      </c>
      <c r="J778" s="72"/>
    </row>
    <row r="779" spans="1:10" ht="21" customHeight="1">
      <c r="A779" s="142" t="s">
        <v>312</v>
      </c>
      <c r="B779" s="77" t="s">
        <v>215</v>
      </c>
      <c r="C779" s="139" t="s">
        <v>752</v>
      </c>
      <c r="D779" s="143"/>
      <c r="E779" s="143"/>
      <c r="F779" s="140">
        <f t="shared" si="383"/>
        <v>200</v>
      </c>
      <c r="G779" s="140">
        <f t="shared" si="383"/>
        <v>200</v>
      </c>
      <c r="H779" s="140">
        <f t="shared" si="384"/>
        <v>0</v>
      </c>
      <c r="I779" s="141">
        <f t="shared" si="354"/>
        <v>0</v>
      </c>
      <c r="J779" s="72"/>
    </row>
    <row r="780" spans="1:10" ht="33" customHeight="1">
      <c r="A780" s="142" t="s">
        <v>83</v>
      </c>
      <c r="B780" s="77" t="s">
        <v>215</v>
      </c>
      <c r="C780" s="139" t="s">
        <v>752</v>
      </c>
      <c r="D780" s="143" t="s">
        <v>84</v>
      </c>
      <c r="E780" s="143"/>
      <c r="F780" s="140">
        <f t="shared" si="383"/>
        <v>200</v>
      </c>
      <c r="G780" s="140">
        <f t="shared" si="383"/>
        <v>200</v>
      </c>
      <c r="H780" s="140">
        <f t="shared" ref="H780" si="385">H781</f>
        <v>0</v>
      </c>
      <c r="I780" s="141">
        <f t="shared" ref="I780:I843" si="386">H780/G780*100</f>
        <v>0</v>
      </c>
      <c r="J780" s="72"/>
    </row>
    <row r="781" spans="1:10" ht="21" customHeight="1">
      <c r="A781" s="142" t="s">
        <v>700</v>
      </c>
      <c r="B781" s="77" t="s">
        <v>215</v>
      </c>
      <c r="C781" s="139" t="s">
        <v>752</v>
      </c>
      <c r="D781" s="143" t="s">
        <v>97</v>
      </c>
      <c r="E781" s="143">
        <v>900100</v>
      </c>
      <c r="F781" s="140">
        <v>200</v>
      </c>
      <c r="G781" s="140">
        <v>200</v>
      </c>
      <c r="H781" s="140">
        <v>0</v>
      </c>
      <c r="I781" s="141">
        <f t="shared" si="386"/>
        <v>0</v>
      </c>
      <c r="J781" s="72"/>
    </row>
    <row r="782" spans="1:10" ht="18.75" customHeight="1">
      <c r="A782" s="148" t="s">
        <v>451</v>
      </c>
      <c r="B782" s="80" t="s">
        <v>215</v>
      </c>
      <c r="C782" s="136" t="s">
        <v>391</v>
      </c>
      <c r="D782" s="143"/>
      <c r="E782" s="143"/>
      <c r="F782" s="124">
        <f t="shared" ref="F782:G785" si="387">F783</f>
        <v>57200</v>
      </c>
      <c r="G782" s="124">
        <f t="shared" si="387"/>
        <v>57200</v>
      </c>
      <c r="H782" s="124">
        <f t="shared" ref="H782" si="388">H783</f>
        <v>32792.800000000003</v>
      </c>
      <c r="I782" s="134">
        <f t="shared" si="386"/>
        <v>57.330069930069939</v>
      </c>
      <c r="J782" s="72"/>
    </row>
    <row r="783" spans="1:10" ht="26.4">
      <c r="A783" s="148" t="s">
        <v>452</v>
      </c>
      <c r="B783" s="80" t="s">
        <v>215</v>
      </c>
      <c r="C783" s="136" t="s">
        <v>392</v>
      </c>
      <c r="D783" s="143"/>
      <c r="E783" s="143"/>
      <c r="F783" s="124">
        <f t="shared" si="387"/>
        <v>57200</v>
      </c>
      <c r="G783" s="124">
        <f t="shared" si="387"/>
        <v>57200</v>
      </c>
      <c r="H783" s="124">
        <f t="shared" ref="H783" si="389">H784</f>
        <v>32792.800000000003</v>
      </c>
      <c r="I783" s="134">
        <f t="shared" si="386"/>
        <v>57.330069930069939</v>
      </c>
      <c r="J783" s="72"/>
    </row>
    <row r="784" spans="1:10" ht="26.4">
      <c r="A784" s="142" t="s">
        <v>453</v>
      </c>
      <c r="B784" s="77" t="s">
        <v>215</v>
      </c>
      <c r="C784" s="139" t="s">
        <v>393</v>
      </c>
      <c r="D784" s="143"/>
      <c r="E784" s="143"/>
      <c r="F784" s="124">
        <f t="shared" si="387"/>
        <v>57200</v>
      </c>
      <c r="G784" s="124">
        <f t="shared" si="387"/>
        <v>57200</v>
      </c>
      <c r="H784" s="124">
        <f t="shared" ref="H784:H785" si="390">H785</f>
        <v>32792.800000000003</v>
      </c>
      <c r="I784" s="134">
        <f t="shared" si="386"/>
        <v>57.330069930069939</v>
      </c>
      <c r="J784" s="72"/>
    </row>
    <row r="785" spans="1:10" ht="26.4">
      <c r="A785" s="142" t="s">
        <v>83</v>
      </c>
      <c r="B785" s="77" t="s">
        <v>215</v>
      </c>
      <c r="C785" s="139" t="s">
        <v>393</v>
      </c>
      <c r="D785" s="143" t="s">
        <v>84</v>
      </c>
      <c r="E785" s="143"/>
      <c r="F785" s="140">
        <f t="shared" si="387"/>
        <v>57200</v>
      </c>
      <c r="G785" s="140">
        <f t="shared" si="387"/>
        <v>57200</v>
      </c>
      <c r="H785" s="140">
        <f t="shared" si="390"/>
        <v>32792.800000000003</v>
      </c>
      <c r="I785" s="134">
        <f t="shared" si="386"/>
        <v>57.330069930069939</v>
      </c>
      <c r="J785" s="72"/>
    </row>
    <row r="786" spans="1:10">
      <c r="A786" s="142" t="s">
        <v>472</v>
      </c>
      <c r="B786" s="77" t="s">
        <v>215</v>
      </c>
      <c r="C786" s="139" t="s">
        <v>393</v>
      </c>
      <c r="D786" s="143">
        <v>620</v>
      </c>
      <c r="E786" s="143">
        <v>900100</v>
      </c>
      <c r="F786" s="140">
        <v>57200</v>
      </c>
      <c r="G786" s="140">
        <v>57200</v>
      </c>
      <c r="H786" s="140">
        <v>32792.800000000003</v>
      </c>
      <c r="I786" s="134">
        <f t="shared" si="386"/>
        <v>57.330069930069939</v>
      </c>
      <c r="J786" s="72"/>
    </row>
    <row r="787" spans="1:10" ht="26.4">
      <c r="A787" s="137" t="s">
        <v>491</v>
      </c>
      <c r="B787" s="80" t="s">
        <v>215</v>
      </c>
      <c r="C787" s="136" t="s">
        <v>167</v>
      </c>
      <c r="D787" s="87"/>
      <c r="E787" s="147"/>
      <c r="F787" s="124">
        <f t="shared" ref="F787:G791" si="391">F788</f>
        <v>88</v>
      </c>
      <c r="G787" s="124">
        <f t="shared" si="391"/>
        <v>88</v>
      </c>
      <c r="H787" s="124">
        <f t="shared" ref="H787:H788" si="392">H788</f>
        <v>0</v>
      </c>
      <c r="I787" s="141">
        <f t="shared" si="386"/>
        <v>0</v>
      </c>
      <c r="J787" s="72"/>
    </row>
    <row r="788" spans="1:10">
      <c r="A788" s="137" t="s">
        <v>492</v>
      </c>
      <c r="B788" s="80" t="s">
        <v>215</v>
      </c>
      <c r="C788" s="136" t="s">
        <v>168</v>
      </c>
      <c r="D788" s="87"/>
      <c r="E788" s="147"/>
      <c r="F788" s="124">
        <f t="shared" si="391"/>
        <v>88</v>
      </c>
      <c r="G788" s="124">
        <f t="shared" si="391"/>
        <v>88</v>
      </c>
      <c r="H788" s="124">
        <f t="shared" si="392"/>
        <v>0</v>
      </c>
      <c r="I788" s="141">
        <f t="shared" si="386"/>
        <v>0</v>
      </c>
      <c r="J788" s="72"/>
    </row>
    <row r="789" spans="1:10" ht="39.6">
      <c r="A789" s="165" t="s">
        <v>493</v>
      </c>
      <c r="B789" s="80" t="s">
        <v>215</v>
      </c>
      <c r="C789" s="136" t="s">
        <v>177</v>
      </c>
      <c r="D789" s="87"/>
      <c r="E789" s="147"/>
      <c r="F789" s="124">
        <f t="shared" si="391"/>
        <v>88</v>
      </c>
      <c r="G789" s="124">
        <f t="shared" si="391"/>
        <v>88</v>
      </c>
      <c r="H789" s="124">
        <f t="shared" ref="H789:H791" si="393">H790</f>
        <v>0</v>
      </c>
      <c r="I789" s="141">
        <f t="shared" si="386"/>
        <v>0</v>
      </c>
      <c r="J789" s="72"/>
    </row>
    <row r="790" spans="1:10">
      <c r="A790" s="167" t="s">
        <v>246</v>
      </c>
      <c r="B790" s="77" t="s">
        <v>215</v>
      </c>
      <c r="C790" s="139" t="s">
        <v>247</v>
      </c>
      <c r="D790" s="143"/>
      <c r="E790" s="143"/>
      <c r="F790" s="140">
        <f t="shared" si="391"/>
        <v>88</v>
      </c>
      <c r="G790" s="140">
        <f t="shared" si="391"/>
        <v>88</v>
      </c>
      <c r="H790" s="140">
        <f t="shared" si="393"/>
        <v>0</v>
      </c>
      <c r="I790" s="141">
        <f t="shared" si="386"/>
        <v>0</v>
      </c>
      <c r="J790" s="72"/>
    </row>
    <row r="791" spans="1:10" ht="26.4">
      <c r="A791" s="142" t="s">
        <v>83</v>
      </c>
      <c r="B791" s="77" t="s">
        <v>215</v>
      </c>
      <c r="C791" s="139" t="s">
        <v>247</v>
      </c>
      <c r="D791" s="143">
        <v>600</v>
      </c>
      <c r="E791" s="143"/>
      <c r="F791" s="140">
        <f t="shared" si="391"/>
        <v>88</v>
      </c>
      <c r="G791" s="140">
        <f t="shared" si="391"/>
        <v>88</v>
      </c>
      <c r="H791" s="140">
        <f t="shared" si="393"/>
        <v>0</v>
      </c>
      <c r="I791" s="141">
        <f t="shared" si="386"/>
        <v>0</v>
      </c>
      <c r="J791" s="72"/>
    </row>
    <row r="792" spans="1:10">
      <c r="A792" s="142" t="s">
        <v>700</v>
      </c>
      <c r="B792" s="77" t="s">
        <v>215</v>
      </c>
      <c r="C792" s="139" t="s">
        <v>247</v>
      </c>
      <c r="D792" s="143">
        <v>620</v>
      </c>
      <c r="E792" s="143">
        <v>900100</v>
      </c>
      <c r="F792" s="140">
        <v>88</v>
      </c>
      <c r="G792" s="140">
        <v>88</v>
      </c>
      <c r="H792" s="140">
        <v>0</v>
      </c>
      <c r="I792" s="141">
        <f t="shared" si="386"/>
        <v>0</v>
      </c>
      <c r="J792" s="72"/>
    </row>
    <row r="793" spans="1:10" ht="26.4">
      <c r="A793" s="170" t="s">
        <v>499</v>
      </c>
      <c r="B793" s="80" t="s">
        <v>215</v>
      </c>
      <c r="C793" s="136" t="s">
        <v>143</v>
      </c>
      <c r="D793" s="143"/>
      <c r="E793" s="143"/>
      <c r="F793" s="124">
        <f>F794</f>
        <v>154.19999999999999</v>
      </c>
      <c r="G793" s="124">
        <f>G794</f>
        <v>154.19999999999999</v>
      </c>
      <c r="H793" s="124">
        <f t="shared" ref="H793:H794" si="394">H794</f>
        <v>26.6</v>
      </c>
      <c r="I793" s="134">
        <f t="shared" si="386"/>
        <v>17.250324254215307</v>
      </c>
      <c r="J793" s="72"/>
    </row>
    <row r="794" spans="1:10" ht="26.4">
      <c r="A794" s="170" t="s">
        <v>494</v>
      </c>
      <c r="B794" s="80" t="s">
        <v>215</v>
      </c>
      <c r="C794" s="136" t="s">
        <v>496</v>
      </c>
      <c r="D794" s="90"/>
      <c r="E794" s="90"/>
      <c r="F794" s="124">
        <f t="shared" ref="F794:H796" si="395">F795</f>
        <v>154.19999999999999</v>
      </c>
      <c r="G794" s="124">
        <f t="shared" si="395"/>
        <v>154.19999999999999</v>
      </c>
      <c r="H794" s="124">
        <f t="shared" si="394"/>
        <v>26.6</v>
      </c>
      <c r="I794" s="134">
        <f t="shared" si="386"/>
        <v>17.250324254215307</v>
      </c>
      <c r="J794" s="72"/>
    </row>
    <row r="795" spans="1:10" ht="26.4">
      <c r="A795" s="163" t="s">
        <v>495</v>
      </c>
      <c r="B795" s="80" t="s">
        <v>215</v>
      </c>
      <c r="C795" s="136" t="s">
        <v>497</v>
      </c>
      <c r="D795" s="147"/>
      <c r="E795" s="147"/>
      <c r="F795" s="124">
        <f t="shared" si="395"/>
        <v>154.19999999999999</v>
      </c>
      <c r="G795" s="124">
        <f t="shared" si="395"/>
        <v>154.19999999999999</v>
      </c>
      <c r="H795" s="124">
        <f t="shared" si="395"/>
        <v>26.6</v>
      </c>
      <c r="I795" s="134">
        <f t="shared" si="386"/>
        <v>17.250324254215307</v>
      </c>
      <c r="J795" s="72"/>
    </row>
    <row r="796" spans="1:10" ht="26.4">
      <c r="A796" s="178" t="s">
        <v>297</v>
      </c>
      <c r="B796" s="77" t="s">
        <v>215</v>
      </c>
      <c r="C796" s="154" t="s">
        <v>498</v>
      </c>
      <c r="D796" s="143"/>
      <c r="E796" s="143"/>
      <c r="F796" s="140">
        <f>F797</f>
        <v>154.19999999999999</v>
      </c>
      <c r="G796" s="140">
        <f>G797</f>
        <v>154.19999999999999</v>
      </c>
      <c r="H796" s="140">
        <f t="shared" si="395"/>
        <v>26.6</v>
      </c>
      <c r="I796" s="141">
        <f t="shared" si="386"/>
        <v>17.250324254215307</v>
      </c>
      <c r="J796" s="72"/>
    </row>
    <row r="797" spans="1:10" ht="26.4">
      <c r="A797" s="142" t="s">
        <v>83</v>
      </c>
      <c r="B797" s="77" t="s">
        <v>215</v>
      </c>
      <c r="C797" s="154" t="s">
        <v>498</v>
      </c>
      <c r="D797" s="143" t="s">
        <v>84</v>
      </c>
      <c r="E797" s="143"/>
      <c r="F797" s="140">
        <f>F798+F799</f>
        <v>154.19999999999999</v>
      </c>
      <c r="G797" s="140">
        <f>G798+G799</f>
        <v>154.19999999999999</v>
      </c>
      <c r="H797" s="140">
        <f t="shared" ref="H797" si="396">H798+H799</f>
        <v>26.6</v>
      </c>
      <c r="I797" s="141">
        <f t="shared" si="386"/>
        <v>17.250324254215307</v>
      </c>
      <c r="J797" s="72"/>
    </row>
    <row r="798" spans="1:10">
      <c r="A798" s="142" t="s">
        <v>85</v>
      </c>
      <c r="B798" s="77" t="s">
        <v>215</v>
      </c>
      <c r="C798" s="154" t="s">
        <v>498</v>
      </c>
      <c r="D798" s="143" t="s">
        <v>86</v>
      </c>
      <c r="E798" s="143">
        <v>900100</v>
      </c>
      <c r="F798" s="140">
        <v>26.6</v>
      </c>
      <c r="G798" s="140">
        <v>26.6</v>
      </c>
      <c r="H798" s="140">
        <v>0</v>
      </c>
      <c r="I798" s="141">
        <f t="shared" si="386"/>
        <v>0</v>
      </c>
      <c r="J798" s="72"/>
    </row>
    <row r="799" spans="1:10">
      <c r="A799" s="142" t="s">
        <v>472</v>
      </c>
      <c r="B799" s="77" t="s">
        <v>215</v>
      </c>
      <c r="C799" s="154" t="s">
        <v>498</v>
      </c>
      <c r="D799" s="143">
        <v>620</v>
      </c>
      <c r="E799" s="143">
        <v>900100</v>
      </c>
      <c r="F799" s="140">
        <v>127.6</v>
      </c>
      <c r="G799" s="140">
        <v>127.6</v>
      </c>
      <c r="H799" s="140">
        <v>26.6</v>
      </c>
      <c r="I799" s="141">
        <f t="shared" si="386"/>
        <v>20.846394984326022</v>
      </c>
      <c r="J799" s="72"/>
    </row>
    <row r="800" spans="1:10" s="76" customFormat="1">
      <c r="A800" s="95" t="s">
        <v>118</v>
      </c>
      <c r="B800" s="80" t="s">
        <v>216</v>
      </c>
      <c r="C800" s="96"/>
      <c r="D800" s="96"/>
      <c r="E800" s="96"/>
      <c r="F800" s="124">
        <f>F801</f>
        <v>15600</v>
      </c>
      <c r="G800" s="124">
        <f>G801</f>
        <v>15600</v>
      </c>
      <c r="H800" s="124">
        <f t="shared" ref="H800" si="397">H801</f>
        <v>6142.8</v>
      </c>
      <c r="I800" s="134">
        <f t="shared" si="386"/>
        <v>39.376923076923077</v>
      </c>
      <c r="J800" s="74" t="e">
        <f>#REF!+J801</f>
        <v>#REF!</v>
      </c>
    </row>
    <row r="801" spans="1:10" ht="39.6">
      <c r="A801" s="151" t="s">
        <v>480</v>
      </c>
      <c r="B801" s="80" t="s">
        <v>216</v>
      </c>
      <c r="C801" s="98" t="s">
        <v>156</v>
      </c>
      <c r="D801" s="98"/>
      <c r="E801" s="98"/>
      <c r="F801" s="124">
        <f>F802+F807</f>
        <v>15600</v>
      </c>
      <c r="G801" s="124">
        <f>G802+G807</f>
        <v>15600</v>
      </c>
      <c r="H801" s="124">
        <f t="shared" ref="H801" si="398">H802+H807</f>
        <v>6142.8</v>
      </c>
      <c r="I801" s="134">
        <f t="shared" si="386"/>
        <v>39.376923076923077</v>
      </c>
      <c r="J801" s="72"/>
    </row>
    <row r="802" spans="1:10">
      <c r="A802" s="151" t="s">
        <v>477</v>
      </c>
      <c r="B802" s="80" t="s">
        <v>216</v>
      </c>
      <c r="C802" s="136" t="s">
        <v>327</v>
      </c>
      <c r="D802" s="147"/>
      <c r="E802" s="147"/>
      <c r="F802" s="124">
        <f>F803</f>
        <v>200</v>
      </c>
      <c r="G802" s="124">
        <f>G803</f>
        <v>200</v>
      </c>
      <c r="H802" s="124">
        <f t="shared" ref="H802:H803" si="399">H803</f>
        <v>0</v>
      </c>
      <c r="I802" s="141">
        <f t="shared" si="386"/>
        <v>0</v>
      </c>
      <c r="J802" s="72"/>
    </row>
    <row r="803" spans="1:10">
      <c r="A803" s="163" t="s">
        <v>478</v>
      </c>
      <c r="B803" s="80" t="s">
        <v>216</v>
      </c>
      <c r="C803" s="136" t="s">
        <v>328</v>
      </c>
      <c r="D803" s="185"/>
      <c r="E803" s="185"/>
      <c r="F803" s="124">
        <f>F804</f>
        <v>200</v>
      </c>
      <c r="G803" s="124">
        <f>G804</f>
        <v>200</v>
      </c>
      <c r="H803" s="124">
        <f t="shared" si="399"/>
        <v>0</v>
      </c>
      <c r="I803" s="141">
        <f t="shared" si="386"/>
        <v>0</v>
      </c>
      <c r="J803" s="72"/>
    </row>
    <row r="804" spans="1:10" ht="26.4">
      <c r="A804" s="162" t="s">
        <v>479</v>
      </c>
      <c r="B804" s="77" t="s">
        <v>216</v>
      </c>
      <c r="C804" s="139" t="s">
        <v>473</v>
      </c>
      <c r="D804" s="186"/>
      <c r="E804" s="186"/>
      <c r="F804" s="140">
        <f t="shared" ref="F804:H805" si="400">F805</f>
        <v>200</v>
      </c>
      <c r="G804" s="140">
        <f t="shared" si="400"/>
        <v>200</v>
      </c>
      <c r="H804" s="140">
        <f t="shared" si="400"/>
        <v>0</v>
      </c>
      <c r="I804" s="141">
        <f t="shared" si="386"/>
        <v>0</v>
      </c>
      <c r="J804" s="72"/>
    </row>
    <row r="805" spans="1:10" ht="26.4">
      <c r="A805" s="142" t="s">
        <v>67</v>
      </c>
      <c r="B805" s="77" t="s">
        <v>216</v>
      </c>
      <c r="C805" s="139" t="s">
        <v>473</v>
      </c>
      <c r="D805" s="146">
        <v>200</v>
      </c>
      <c r="E805" s="146"/>
      <c r="F805" s="140">
        <f t="shared" si="400"/>
        <v>200</v>
      </c>
      <c r="G805" s="140">
        <f t="shared" si="400"/>
        <v>200</v>
      </c>
      <c r="H805" s="140">
        <f t="shared" si="400"/>
        <v>0</v>
      </c>
      <c r="I805" s="141">
        <f t="shared" si="386"/>
        <v>0</v>
      </c>
      <c r="J805" s="72"/>
    </row>
    <row r="806" spans="1:10" ht="26.4">
      <c r="A806" s="142" t="s">
        <v>69</v>
      </c>
      <c r="B806" s="77" t="s">
        <v>216</v>
      </c>
      <c r="C806" s="139" t="s">
        <v>473</v>
      </c>
      <c r="D806" s="146">
        <v>240</v>
      </c>
      <c r="E806" s="143">
        <v>900100</v>
      </c>
      <c r="F806" s="140">
        <v>200</v>
      </c>
      <c r="G806" s="140">
        <v>200</v>
      </c>
      <c r="H806" s="140">
        <v>0</v>
      </c>
      <c r="I806" s="141">
        <f t="shared" si="386"/>
        <v>0</v>
      </c>
      <c r="J806" s="72"/>
    </row>
    <row r="807" spans="1:10">
      <c r="A807" s="151" t="s">
        <v>120</v>
      </c>
      <c r="B807" s="80" t="s">
        <v>216</v>
      </c>
      <c r="C807" s="136" t="s">
        <v>474</v>
      </c>
      <c r="D807" s="90"/>
      <c r="E807" s="90"/>
      <c r="F807" s="124">
        <f>F808</f>
        <v>15400</v>
      </c>
      <c r="G807" s="124">
        <f>G808</f>
        <v>15400</v>
      </c>
      <c r="H807" s="124">
        <f t="shared" ref="H807" si="401">H808</f>
        <v>6142.8</v>
      </c>
      <c r="I807" s="134">
        <f t="shared" si="386"/>
        <v>39.888311688311688</v>
      </c>
      <c r="J807" s="72"/>
    </row>
    <row r="808" spans="1:10" ht="26.4">
      <c r="A808" s="151" t="s">
        <v>336</v>
      </c>
      <c r="B808" s="80" t="s">
        <v>216</v>
      </c>
      <c r="C808" s="136" t="s">
        <v>475</v>
      </c>
      <c r="D808" s="90"/>
      <c r="E808" s="90"/>
      <c r="F808" s="124">
        <f>F809</f>
        <v>15400</v>
      </c>
      <c r="G808" s="124">
        <f>G809</f>
        <v>15400</v>
      </c>
      <c r="H808" s="124">
        <f t="shared" ref="H808" si="402">H809</f>
        <v>6142.8</v>
      </c>
      <c r="I808" s="134">
        <f t="shared" si="386"/>
        <v>39.888311688311688</v>
      </c>
      <c r="J808" s="72"/>
    </row>
    <row r="809" spans="1:10" ht="26.4">
      <c r="A809" s="162" t="s">
        <v>326</v>
      </c>
      <c r="B809" s="77" t="s">
        <v>216</v>
      </c>
      <c r="C809" s="139" t="s">
        <v>476</v>
      </c>
      <c r="D809" s="143"/>
      <c r="E809" s="143"/>
      <c r="F809" s="140">
        <f t="shared" ref="F809:H810" si="403">F810</f>
        <v>15400</v>
      </c>
      <c r="G809" s="140">
        <f t="shared" si="403"/>
        <v>15400</v>
      </c>
      <c r="H809" s="140">
        <f t="shared" si="403"/>
        <v>6142.8</v>
      </c>
      <c r="I809" s="141">
        <f t="shared" si="386"/>
        <v>39.888311688311688</v>
      </c>
      <c r="J809" s="72"/>
    </row>
    <row r="810" spans="1:10" ht="26.4">
      <c r="A810" s="142" t="s">
        <v>83</v>
      </c>
      <c r="B810" s="77" t="s">
        <v>216</v>
      </c>
      <c r="C810" s="139" t="s">
        <v>476</v>
      </c>
      <c r="D810" s="146">
        <v>600</v>
      </c>
      <c r="E810" s="146"/>
      <c r="F810" s="140">
        <f t="shared" si="403"/>
        <v>15400</v>
      </c>
      <c r="G810" s="140">
        <f t="shared" si="403"/>
        <v>15400</v>
      </c>
      <c r="H810" s="140">
        <f t="shared" si="403"/>
        <v>6142.8</v>
      </c>
      <c r="I810" s="141">
        <f t="shared" si="386"/>
        <v>39.888311688311688</v>
      </c>
      <c r="J810" s="72"/>
    </row>
    <row r="811" spans="1:10">
      <c r="A811" s="142" t="s">
        <v>85</v>
      </c>
      <c r="B811" s="77" t="s">
        <v>216</v>
      </c>
      <c r="C811" s="139" t="s">
        <v>476</v>
      </c>
      <c r="D811" s="146">
        <v>610</v>
      </c>
      <c r="E811" s="143">
        <v>900100</v>
      </c>
      <c r="F811" s="140">
        <v>15400</v>
      </c>
      <c r="G811" s="140">
        <v>15400</v>
      </c>
      <c r="H811" s="140">
        <v>6142.8</v>
      </c>
      <c r="I811" s="141">
        <f t="shared" si="386"/>
        <v>39.888311688311688</v>
      </c>
      <c r="J811" s="72"/>
    </row>
    <row r="812" spans="1:10">
      <c r="A812" s="95" t="s">
        <v>119</v>
      </c>
      <c r="B812" s="80" t="s">
        <v>217</v>
      </c>
      <c r="C812" s="96"/>
      <c r="D812" s="96"/>
      <c r="E812" s="96"/>
      <c r="F812" s="124">
        <f>F813+F830</f>
        <v>38801.5</v>
      </c>
      <c r="G812" s="124">
        <f>G813+G830</f>
        <v>38801.5</v>
      </c>
      <c r="H812" s="124">
        <f>H813+H830</f>
        <v>14728.600000000002</v>
      </c>
      <c r="I812" s="134">
        <f t="shared" si="386"/>
        <v>37.958841797353202</v>
      </c>
      <c r="J812" s="72"/>
    </row>
    <row r="813" spans="1:10">
      <c r="A813" s="97" t="s">
        <v>330</v>
      </c>
      <c r="B813" s="80" t="s">
        <v>217</v>
      </c>
      <c r="C813" s="136" t="s">
        <v>184</v>
      </c>
      <c r="D813" s="96"/>
      <c r="E813" s="96"/>
      <c r="F813" s="124">
        <f>F814+F820</f>
        <v>28012.7</v>
      </c>
      <c r="G813" s="124">
        <f>G814+G820</f>
        <v>28012.7</v>
      </c>
      <c r="H813" s="124">
        <f t="shared" ref="H813" si="404">H814+H820</f>
        <v>13592.000000000002</v>
      </c>
      <c r="I813" s="134">
        <f t="shared" si="386"/>
        <v>48.520849471846702</v>
      </c>
      <c r="J813" s="72"/>
    </row>
    <row r="814" spans="1:10">
      <c r="A814" s="108" t="s">
        <v>112</v>
      </c>
      <c r="B814" s="80" t="s">
        <v>217</v>
      </c>
      <c r="C814" s="136" t="s">
        <v>185</v>
      </c>
      <c r="D814" s="96"/>
      <c r="E814" s="96"/>
      <c r="F814" s="124">
        <f t="shared" ref="F814:G816" si="405">F815</f>
        <v>4188</v>
      </c>
      <c r="G814" s="124">
        <f t="shared" si="405"/>
        <v>4188</v>
      </c>
      <c r="H814" s="124">
        <f t="shared" ref="H814:H815" si="406">H815</f>
        <v>2443.1</v>
      </c>
      <c r="I814" s="134">
        <f t="shared" si="386"/>
        <v>58.335721107927405</v>
      </c>
      <c r="J814" s="72"/>
    </row>
    <row r="815" spans="1:10" ht="26.4">
      <c r="A815" s="148" t="s">
        <v>521</v>
      </c>
      <c r="B815" s="80" t="s">
        <v>217</v>
      </c>
      <c r="C815" s="136" t="s">
        <v>676</v>
      </c>
      <c r="D815" s="90"/>
      <c r="E815" s="147"/>
      <c r="F815" s="124">
        <f t="shared" si="405"/>
        <v>4188</v>
      </c>
      <c r="G815" s="124">
        <f t="shared" si="405"/>
        <v>4188</v>
      </c>
      <c r="H815" s="124">
        <f t="shared" si="406"/>
        <v>2443.1</v>
      </c>
      <c r="I815" s="134">
        <f t="shared" si="386"/>
        <v>58.335721107927405</v>
      </c>
      <c r="J815" s="72"/>
    </row>
    <row r="816" spans="1:10" ht="158.4">
      <c r="A816" s="142" t="s">
        <v>673</v>
      </c>
      <c r="B816" s="77" t="s">
        <v>217</v>
      </c>
      <c r="C816" s="139" t="s">
        <v>669</v>
      </c>
      <c r="D816" s="82"/>
      <c r="E816" s="143"/>
      <c r="F816" s="140">
        <f t="shared" si="405"/>
        <v>4188</v>
      </c>
      <c r="G816" s="140">
        <f t="shared" si="405"/>
        <v>4188</v>
      </c>
      <c r="H816" s="140">
        <f t="shared" ref="H816" si="407">H817</f>
        <v>2443.1</v>
      </c>
      <c r="I816" s="141">
        <f t="shared" si="386"/>
        <v>58.335721107927405</v>
      </c>
      <c r="J816" s="72"/>
    </row>
    <row r="817" spans="1:10" ht="26.4">
      <c r="A817" s="142" t="s">
        <v>83</v>
      </c>
      <c r="B817" s="77" t="s">
        <v>217</v>
      </c>
      <c r="C817" s="139" t="s">
        <v>669</v>
      </c>
      <c r="D817" s="82">
        <v>600</v>
      </c>
      <c r="E817" s="143"/>
      <c r="F817" s="140">
        <f>F818+F819</f>
        <v>4188</v>
      </c>
      <c r="G817" s="140">
        <f>G818+G819</f>
        <v>4188</v>
      </c>
      <c r="H817" s="140">
        <f t="shared" ref="H817" si="408">H818+H819</f>
        <v>2443.1</v>
      </c>
      <c r="I817" s="141">
        <f t="shared" si="386"/>
        <v>58.335721107927405</v>
      </c>
      <c r="J817" s="72"/>
    </row>
    <row r="818" spans="1:10">
      <c r="A818" s="142" t="s">
        <v>85</v>
      </c>
      <c r="B818" s="77" t="s">
        <v>217</v>
      </c>
      <c r="C818" s="139" t="s">
        <v>669</v>
      </c>
      <c r="D818" s="82">
        <v>610</v>
      </c>
      <c r="E818" s="143">
        <v>900203</v>
      </c>
      <c r="F818" s="140">
        <v>3141</v>
      </c>
      <c r="G818" s="140">
        <v>3141</v>
      </c>
      <c r="H818" s="140">
        <v>1832.3</v>
      </c>
      <c r="I818" s="141">
        <f t="shared" si="386"/>
        <v>58.334925183062715</v>
      </c>
      <c r="J818" s="72"/>
    </row>
    <row r="819" spans="1:10">
      <c r="A819" s="142" t="s">
        <v>85</v>
      </c>
      <c r="B819" s="77" t="s">
        <v>217</v>
      </c>
      <c r="C819" s="139" t="s">
        <v>669</v>
      </c>
      <c r="D819" s="82">
        <v>610</v>
      </c>
      <c r="E819" s="143">
        <v>900303</v>
      </c>
      <c r="F819" s="140">
        <v>1047</v>
      </c>
      <c r="G819" s="140">
        <v>1047</v>
      </c>
      <c r="H819" s="140">
        <v>610.79999999999995</v>
      </c>
      <c r="I819" s="141">
        <f t="shared" si="386"/>
        <v>58.338108882521489</v>
      </c>
      <c r="J819" s="72"/>
    </row>
    <row r="820" spans="1:10">
      <c r="A820" s="151" t="s">
        <v>376</v>
      </c>
      <c r="B820" s="102" t="s">
        <v>217</v>
      </c>
      <c r="C820" s="136" t="s">
        <v>530</v>
      </c>
      <c r="D820" s="147"/>
      <c r="E820" s="147"/>
      <c r="F820" s="124">
        <f>F821</f>
        <v>23824.7</v>
      </c>
      <c r="G820" s="124">
        <f>G821</f>
        <v>23824.7</v>
      </c>
      <c r="H820" s="124">
        <f t="shared" ref="H820" si="409">H821</f>
        <v>11148.900000000001</v>
      </c>
      <c r="I820" s="134">
        <f t="shared" si="386"/>
        <v>46.795552514827051</v>
      </c>
      <c r="J820" s="72"/>
    </row>
    <row r="821" spans="1:10" ht="26.4">
      <c r="A821" s="151" t="s">
        <v>336</v>
      </c>
      <c r="B821" s="80" t="s">
        <v>217</v>
      </c>
      <c r="C821" s="136" t="s">
        <v>531</v>
      </c>
      <c r="D821" s="87"/>
      <c r="E821" s="87"/>
      <c r="F821" s="124">
        <f>F822+F827</f>
        <v>23824.7</v>
      </c>
      <c r="G821" s="124">
        <f>G822+G827</f>
        <v>23824.7</v>
      </c>
      <c r="H821" s="124">
        <f>H822+H827</f>
        <v>11148.900000000001</v>
      </c>
      <c r="I821" s="134">
        <f t="shared" si="386"/>
        <v>46.795552514827051</v>
      </c>
      <c r="J821" s="72"/>
    </row>
    <row r="822" spans="1:10">
      <c r="A822" s="162" t="s">
        <v>61</v>
      </c>
      <c r="B822" s="77" t="s">
        <v>217</v>
      </c>
      <c r="C822" s="139" t="s">
        <v>532</v>
      </c>
      <c r="D822" s="82"/>
      <c r="E822" s="82"/>
      <c r="F822" s="140">
        <f>F823+F825</f>
        <v>13095.7</v>
      </c>
      <c r="G822" s="140">
        <f>G823+G825</f>
        <v>13095.7</v>
      </c>
      <c r="H822" s="140">
        <f t="shared" ref="H822" si="410">H823+H825</f>
        <v>6126.9000000000005</v>
      </c>
      <c r="I822" s="141">
        <f t="shared" si="386"/>
        <v>46.78558610841727</v>
      </c>
      <c r="J822" s="72"/>
    </row>
    <row r="823" spans="1:10" ht="39.6">
      <c r="A823" s="142" t="s">
        <v>62</v>
      </c>
      <c r="B823" s="77" t="s">
        <v>217</v>
      </c>
      <c r="C823" s="139" t="s">
        <v>532</v>
      </c>
      <c r="D823" s="143" t="s">
        <v>63</v>
      </c>
      <c r="E823" s="143"/>
      <c r="F823" s="140">
        <f>F824</f>
        <v>12596</v>
      </c>
      <c r="G823" s="140">
        <f>G824</f>
        <v>12596</v>
      </c>
      <c r="H823" s="140">
        <f t="shared" ref="H823" si="411">H824</f>
        <v>5907.1</v>
      </c>
      <c r="I823" s="141">
        <f t="shared" si="386"/>
        <v>46.896633852016514</v>
      </c>
      <c r="J823" s="72"/>
    </row>
    <row r="824" spans="1:10">
      <c r="A824" s="142" t="s">
        <v>64</v>
      </c>
      <c r="B824" s="77" t="s">
        <v>217</v>
      </c>
      <c r="C824" s="139" t="s">
        <v>532</v>
      </c>
      <c r="D824" s="143" t="s">
        <v>65</v>
      </c>
      <c r="E824" s="143">
        <v>900100</v>
      </c>
      <c r="F824" s="140">
        <v>12596</v>
      </c>
      <c r="G824" s="140">
        <v>12596</v>
      </c>
      <c r="H824" s="140">
        <v>5907.1</v>
      </c>
      <c r="I824" s="141">
        <f t="shared" si="386"/>
        <v>46.896633852016514</v>
      </c>
      <c r="J824" s="72"/>
    </row>
    <row r="825" spans="1:10" ht="26.4">
      <c r="A825" s="142" t="s">
        <v>67</v>
      </c>
      <c r="B825" s="77" t="s">
        <v>217</v>
      </c>
      <c r="C825" s="139" t="s">
        <v>532</v>
      </c>
      <c r="D825" s="143" t="s">
        <v>68</v>
      </c>
      <c r="E825" s="143"/>
      <c r="F825" s="140">
        <v>499.7</v>
      </c>
      <c r="G825" s="140">
        <v>499.7</v>
      </c>
      <c r="H825" s="140">
        <f t="shared" ref="H825" si="412">H826</f>
        <v>219.8</v>
      </c>
      <c r="I825" s="141">
        <f t="shared" si="386"/>
        <v>43.98639183510106</v>
      </c>
      <c r="J825" s="72"/>
    </row>
    <row r="826" spans="1:10" ht="26.4">
      <c r="A826" s="142" t="s">
        <v>69</v>
      </c>
      <c r="B826" s="77" t="s">
        <v>217</v>
      </c>
      <c r="C826" s="139" t="s">
        <v>532</v>
      </c>
      <c r="D826" s="143" t="s">
        <v>70</v>
      </c>
      <c r="E826" s="143">
        <v>900100</v>
      </c>
      <c r="F826" s="140">
        <v>499.7</v>
      </c>
      <c r="G826" s="140">
        <v>499.7</v>
      </c>
      <c r="H826" s="140">
        <v>219.8</v>
      </c>
      <c r="I826" s="141">
        <f t="shared" si="386"/>
        <v>43.98639183510106</v>
      </c>
      <c r="J826" s="72"/>
    </row>
    <row r="827" spans="1:10">
      <c r="A827" s="162" t="s">
        <v>529</v>
      </c>
      <c r="B827" s="77" t="s">
        <v>217</v>
      </c>
      <c r="C827" s="139" t="s">
        <v>533</v>
      </c>
      <c r="D827" s="87"/>
      <c r="E827" s="87"/>
      <c r="F827" s="140">
        <f>F828</f>
        <v>10729</v>
      </c>
      <c r="G827" s="140">
        <f>G828</f>
        <v>10729</v>
      </c>
      <c r="H827" s="140">
        <f t="shared" ref="H827:H828" si="413">H828</f>
        <v>5022</v>
      </c>
      <c r="I827" s="141">
        <f t="shared" si="386"/>
        <v>46.807717401435362</v>
      </c>
      <c r="J827" s="72"/>
    </row>
    <row r="828" spans="1:10" ht="26.4">
      <c r="A828" s="142" t="s">
        <v>83</v>
      </c>
      <c r="B828" s="77" t="s">
        <v>217</v>
      </c>
      <c r="C828" s="139" t="s">
        <v>533</v>
      </c>
      <c r="D828" s="143" t="s">
        <v>84</v>
      </c>
      <c r="E828" s="143"/>
      <c r="F828" s="140">
        <f>F829</f>
        <v>10729</v>
      </c>
      <c r="G828" s="140">
        <f>G829</f>
        <v>10729</v>
      </c>
      <c r="H828" s="140">
        <f t="shared" si="413"/>
        <v>5022</v>
      </c>
      <c r="I828" s="141">
        <f t="shared" si="386"/>
        <v>46.807717401435362</v>
      </c>
      <c r="J828" s="72"/>
    </row>
    <row r="829" spans="1:10">
      <c r="A829" s="142" t="s">
        <v>85</v>
      </c>
      <c r="B829" s="77" t="s">
        <v>217</v>
      </c>
      <c r="C829" s="139" t="s">
        <v>533</v>
      </c>
      <c r="D829" s="143" t="s">
        <v>86</v>
      </c>
      <c r="E829" s="143">
        <v>900100</v>
      </c>
      <c r="F829" s="140">
        <v>10729</v>
      </c>
      <c r="G829" s="140">
        <v>10729</v>
      </c>
      <c r="H829" s="140">
        <v>5022</v>
      </c>
      <c r="I829" s="141">
        <f t="shared" si="386"/>
        <v>46.807717401435362</v>
      </c>
      <c r="J829" s="72"/>
    </row>
    <row r="830" spans="1:10">
      <c r="A830" s="135" t="s">
        <v>537</v>
      </c>
      <c r="B830" s="80" t="s">
        <v>217</v>
      </c>
      <c r="C830" s="136" t="s">
        <v>149</v>
      </c>
      <c r="D830" s="143"/>
      <c r="E830" s="143"/>
      <c r="F830" s="124">
        <f>F831</f>
        <v>10788.8</v>
      </c>
      <c r="G830" s="124">
        <f>G831</f>
        <v>10788.8</v>
      </c>
      <c r="H830" s="124">
        <f t="shared" ref="H830:H831" si="414">H831</f>
        <v>1136.5999999999999</v>
      </c>
      <c r="I830" s="134">
        <f t="shared" si="386"/>
        <v>10.534999258490286</v>
      </c>
      <c r="J830" s="72"/>
    </row>
    <row r="831" spans="1:10">
      <c r="A831" s="135" t="s">
        <v>535</v>
      </c>
      <c r="B831" s="80" t="s">
        <v>217</v>
      </c>
      <c r="C831" s="136" t="s">
        <v>187</v>
      </c>
      <c r="D831" s="86"/>
      <c r="E831" s="86"/>
      <c r="F831" s="124">
        <f>F832</f>
        <v>10788.8</v>
      </c>
      <c r="G831" s="124">
        <f>G832</f>
        <v>10788.8</v>
      </c>
      <c r="H831" s="124">
        <f t="shared" si="414"/>
        <v>1136.5999999999999</v>
      </c>
      <c r="I831" s="134">
        <f t="shared" si="386"/>
        <v>10.534999258490286</v>
      </c>
      <c r="J831" s="72"/>
    </row>
    <row r="832" spans="1:10" ht="26.4">
      <c r="A832" s="144" t="s">
        <v>536</v>
      </c>
      <c r="B832" s="80" t="s">
        <v>217</v>
      </c>
      <c r="C832" s="136" t="s">
        <v>538</v>
      </c>
      <c r="D832" s="147"/>
      <c r="E832" s="147"/>
      <c r="F832" s="124">
        <f>F839+F833</f>
        <v>10788.8</v>
      </c>
      <c r="G832" s="124">
        <f>G839+G833</f>
        <v>10788.8</v>
      </c>
      <c r="H832" s="124">
        <f t="shared" ref="H832" si="415">H839+H833</f>
        <v>1136.5999999999999</v>
      </c>
      <c r="I832" s="134">
        <f t="shared" si="386"/>
        <v>10.534999258490286</v>
      </c>
      <c r="J832" s="72"/>
    </row>
    <row r="833" spans="1:10" ht="39.6">
      <c r="A833" s="142" t="s">
        <v>823</v>
      </c>
      <c r="B833" s="77" t="s">
        <v>217</v>
      </c>
      <c r="C833" s="139" t="s">
        <v>824</v>
      </c>
      <c r="D833" s="143"/>
      <c r="E833" s="143"/>
      <c r="F833" s="140">
        <f>F834+F836</f>
        <v>2910.8</v>
      </c>
      <c r="G833" s="140">
        <f>G834+G836</f>
        <v>2910.8</v>
      </c>
      <c r="H833" s="140">
        <f t="shared" ref="H833" si="416">H834+H836</f>
        <v>344.5</v>
      </c>
      <c r="I833" s="141">
        <f t="shared" si="386"/>
        <v>11.835234299848837</v>
      </c>
      <c r="J833" s="72"/>
    </row>
    <row r="834" spans="1:10">
      <c r="A834" s="142" t="s">
        <v>113</v>
      </c>
      <c r="B834" s="77" t="s">
        <v>217</v>
      </c>
      <c r="C834" s="139" t="s">
        <v>824</v>
      </c>
      <c r="D834" s="143" t="s">
        <v>114</v>
      </c>
      <c r="E834" s="143"/>
      <c r="F834" s="140">
        <f>F835</f>
        <v>904</v>
      </c>
      <c r="G834" s="140">
        <f>G835</f>
        <v>904</v>
      </c>
      <c r="H834" s="140">
        <f t="shared" ref="H834" si="417">H835</f>
        <v>0</v>
      </c>
      <c r="I834" s="141">
        <f t="shared" si="386"/>
        <v>0</v>
      </c>
      <c r="J834" s="72"/>
    </row>
    <row r="835" spans="1:10" ht="26.4">
      <c r="A835" s="142" t="s">
        <v>115</v>
      </c>
      <c r="B835" s="77" t="s">
        <v>217</v>
      </c>
      <c r="C835" s="139" t="s">
        <v>824</v>
      </c>
      <c r="D835" s="143">
        <v>320</v>
      </c>
      <c r="E835" s="143">
        <v>900100</v>
      </c>
      <c r="F835" s="140">
        <v>904</v>
      </c>
      <c r="G835" s="140">
        <v>904</v>
      </c>
      <c r="H835" s="140">
        <v>0</v>
      </c>
      <c r="I835" s="141">
        <f t="shared" si="386"/>
        <v>0</v>
      </c>
      <c r="J835" s="72"/>
    </row>
    <row r="836" spans="1:10" ht="26.4">
      <c r="A836" s="157" t="s">
        <v>83</v>
      </c>
      <c r="B836" s="77" t="s">
        <v>217</v>
      </c>
      <c r="C836" s="139" t="s">
        <v>824</v>
      </c>
      <c r="D836" s="186">
        <v>600</v>
      </c>
      <c r="E836" s="143"/>
      <c r="F836" s="140">
        <f>F837+F838</f>
        <v>2006.8000000000002</v>
      </c>
      <c r="G836" s="140">
        <f>G837+G838</f>
        <v>2006.8000000000002</v>
      </c>
      <c r="H836" s="140">
        <f t="shared" ref="H836" si="418">H837+H838</f>
        <v>344.5</v>
      </c>
      <c r="I836" s="141">
        <f t="shared" si="386"/>
        <v>17.166633446282635</v>
      </c>
      <c r="J836" s="72"/>
    </row>
    <row r="837" spans="1:10">
      <c r="A837" s="157" t="s">
        <v>138</v>
      </c>
      <c r="B837" s="77" t="s">
        <v>217</v>
      </c>
      <c r="C837" s="139" t="s">
        <v>824</v>
      </c>
      <c r="D837" s="143">
        <v>610</v>
      </c>
      <c r="E837" s="143">
        <v>900100</v>
      </c>
      <c r="F837" s="140">
        <v>1860.9</v>
      </c>
      <c r="G837" s="140">
        <v>1860.9</v>
      </c>
      <c r="H837" s="140">
        <v>343.5</v>
      </c>
      <c r="I837" s="141">
        <f t="shared" si="386"/>
        <v>18.458810253103337</v>
      </c>
      <c r="J837" s="72"/>
    </row>
    <row r="838" spans="1:10">
      <c r="A838" s="142" t="s">
        <v>96</v>
      </c>
      <c r="B838" s="77" t="s">
        <v>217</v>
      </c>
      <c r="C838" s="139" t="s">
        <v>824</v>
      </c>
      <c r="D838" s="143">
        <v>620</v>
      </c>
      <c r="E838" s="143">
        <v>900100</v>
      </c>
      <c r="F838" s="140">
        <v>145.9</v>
      </c>
      <c r="G838" s="140">
        <v>145.9</v>
      </c>
      <c r="H838" s="140">
        <v>1</v>
      </c>
      <c r="I838" s="141">
        <f t="shared" si="386"/>
        <v>0.68540095956134339</v>
      </c>
      <c r="J838" s="72"/>
    </row>
    <row r="839" spans="1:10">
      <c r="A839" s="152" t="s">
        <v>333</v>
      </c>
      <c r="B839" s="77" t="s">
        <v>217</v>
      </c>
      <c r="C839" s="139" t="s">
        <v>539</v>
      </c>
      <c r="D839" s="143"/>
      <c r="E839" s="143"/>
      <c r="F839" s="140">
        <f>F842+F840</f>
        <v>7878</v>
      </c>
      <c r="G839" s="140">
        <f>G842+G840</f>
        <v>7878</v>
      </c>
      <c r="H839" s="140">
        <f t="shared" ref="H839" si="419">H842+H840</f>
        <v>792.1</v>
      </c>
      <c r="I839" s="141">
        <f t="shared" si="386"/>
        <v>10.054582381315056</v>
      </c>
      <c r="J839" s="72"/>
    </row>
    <row r="840" spans="1:10" ht="26.4">
      <c r="A840" s="142" t="s">
        <v>67</v>
      </c>
      <c r="B840" s="77" t="s">
        <v>217</v>
      </c>
      <c r="C840" s="139" t="s">
        <v>539</v>
      </c>
      <c r="D840" s="143" t="s">
        <v>68</v>
      </c>
      <c r="E840" s="143"/>
      <c r="F840" s="140">
        <f>F841</f>
        <v>1500</v>
      </c>
      <c r="G840" s="140">
        <f>G841</f>
        <v>1500</v>
      </c>
      <c r="H840" s="140">
        <f t="shared" ref="H840" si="420">H841</f>
        <v>0</v>
      </c>
      <c r="I840" s="141">
        <f t="shared" si="386"/>
        <v>0</v>
      </c>
      <c r="J840" s="72"/>
    </row>
    <row r="841" spans="1:10" ht="26.4">
      <c r="A841" s="142" t="s">
        <v>69</v>
      </c>
      <c r="B841" s="77" t="s">
        <v>217</v>
      </c>
      <c r="C841" s="139" t="s">
        <v>539</v>
      </c>
      <c r="D841" s="143" t="s">
        <v>70</v>
      </c>
      <c r="E841" s="143">
        <v>900302</v>
      </c>
      <c r="F841" s="140">
        <v>1500</v>
      </c>
      <c r="G841" s="140">
        <v>1500</v>
      </c>
      <c r="H841" s="175">
        <v>0</v>
      </c>
      <c r="I841" s="141">
        <f t="shared" si="386"/>
        <v>0</v>
      </c>
      <c r="J841" s="72"/>
    </row>
    <row r="842" spans="1:10" ht="26.4">
      <c r="A842" s="157" t="s">
        <v>83</v>
      </c>
      <c r="B842" s="77" t="s">
        <v>217</v>
      </c>
      <c r="C842" s="139" t="s">
        <v>539</v>
      </c>
      <c r="D842" s="186">
        <v>600</v>
      </c>
      <c r="E842" s="186"/>
      <c r="F842" s="140">
        <f>F843+F844+F845</f>
        <v>6378</v>
      </c>
      <c r="G842" s="140">
        <f>G843+G844+G845</f>
        <v>6378</v>
      </c>
      <c r="H842" s="140">
        <f t="shared" ref="H842" si="421">H843+H844+H845</f>
        <v>792.1</v>
      </c>
      <c r="I842" s="141">
        <f t="shared" si="386"/>
        <v>12.419253684540609</v>
      </c>
      <c r="J842" s="72"/>
    </row>
    <row r="843" spans="1:10">
      <c r="A843" s="157" t="s">
        <v>138</v>
      </c>
      <c r="B843" s="77" t="s">
        <v>217</v>
      </c>
      <c r="C843" s="139" t="s">
        <v>539</v>
      </c>
      <c r="D843" s="186">
        <v>610</v>
      </c>
      <c r="E843" s="143">
        <v>900302</v>
      </c>
      <c r="F843" s="140">
        <v>1998</v>
      </c>
      <c r="G843" s="140">
        <v>1998</v>
      </c>
      <c r="H843" s="140">
        <v>0</v>
      </c>
      <c r="I843" s="141">
        <f t="shared" si="386"/>
        <v>0</v>
      </c>
      <c r="J843" s="123">
        <v>2708.4</v>
      </c>
    </row>
    <row r="844" spans="1:10">
      <c r="A844" s="157" t="s">
        <v>138</v>
      </c>
      <c r="B844" s="77" t="s">
        <v>217</v>
      </c>
      <c r="C844" s="139" t="s">
        <v>539</v>
      </c>
      <c r="D844" s="186">
        <v>610</v>
      </c>
      <c r="E844" s="143">
        <v>900100</v>
      </c>
      <c r="F844" s="150">
        <v>4361</v>
      </c>
      <c r="G844" s="150">
        <v>4361</v>
      </c>
      <c r="H844" s="150">
        <v>792.1</v>
      </c>
      <c r="I844" s="141">
        <f t="shared" ref="I844:I907" si="422">H844/G844*100</f>
        <v>18.163265306122451</v>
      </c>
      <c r="J844" s="72"/>
    </row>
    <row r="845" spans="1:10">
      <c r="A845" s="142" t="s">
        <v>96</v>
      </c>
      <c r="B845" s="77" t="s">
        <v>217</v>
      </c>
      <c r="C845" s="139" t="s">
        <v>539</v>
      </c>
      <c r="D845" s="143" t="s">
        <v>97</v>
      </c>
      <c r="E845" s="143">
        <v>900100</v>
      </c>
      <c r="F845" s="150">
        <v>19</v>
      </c>
      <c r="G845" s="150">
        <v>19</v>
      </c>
      <c r="H845" s="150">
        <v>0</v>
      </c>
      <c r="I845" s="141">
        <f t="shared" si="422"/>
        <v>0</v>
      </c>
      <c r="J845" s="72"/>
    </row>
    <row r="846" spans="1:10">
      <c r="A846" s="92" t="s">
        <v>121</v>
      </c>
      <c r="B846" s="93" t="s">
        <v>355</v>
      </c>
      <c r="C846" s="94"/>
      <c r="D846" s="94"/>
      <c r="E846" s="94"/>
      <c r="F846" s="124">
        <f>F847</f>
        <v>220524.40000000002</v>
      </c>
      <c r="G846" s="124">
        <f>G847</f>
        <v>220524.40000000002</v>
      </c>
      <c r="H846" s="124">
        <f t="shared" ref="H846:H847" si="423">H847</f>
        <v>87064.4</v>
      </c>
      <c r="I846" s="134">
        <f t="shared" si="422"/>
        <v>39.480619831637668</v>
      </c>
      <c r="J846" s="72"/>
    </row>
    <row r="847" spans="1:10">
      <c r="A847" s="95" t="s">
        <v>122</v>
      </c>
      <c r="B847" s="80" t="s">
        <v>218</v>
      </c>
      <c r="C847" s="96"/>
      <c r="D847" s="96"/>
      <c r="E847" s="96"/>
      <c r="F847" s="124">
        <f>F848</f>
        <v>220524.40000000002</v>
      </c>
      <c r="G847" s="124">
        <f>G848</f>
        <v>220524.40000000002</v>
      </c>
      <c r="H847" s="124">
        <f t="shared" si="423"/>
        <v>87064.4</v>
      </c>
      <c r="I847" s="134">
        <f t="shared" si="422"/>
        <v>39.480619831637668</v>
      </c>
      <c r="J847" s="72"/>
    </row>
    <row r="848" spans="1:10">
      <c r="A848" s="108" t="s">
        <v>434</v>
      </c>
      <c r="B848" s="80" t="s">
        <v>218</v>
      </c>
      <c r="C848" s="81" t="s">
        <v>154</v>
      </c>
      <c r="D848" s="86"/>
      <c r="E848" s="86"/>
      <c r="F848" s="124">
        <f>F849+F854+F864+F886</f>
        <v>220524.40000000002</v>
      </c>
      <c r="G848" s="124">
        <f>G849+G854+G864+G886</f>
        <v>220524.40000000002</v>
      </c>
      <c r="H848" s="124">
        <f>H849+H854+H864+H886</f>
        <v>87064.4</v>
      </c>
      <c r="I848" s="134">
        <f t="shared" si="422"/>
        <v>39.480619831637668</v>
      </c>
      <c r="J848" s="72"/>
    </row>
    <row r="849" spans="1:10">
      <c r="A849" s="113" t="s">
        <v>435</v>
      </c>
      <c r="B849" s="80" t="s">
        <v>218</v>
      </c>
      <c r="C849" s="114" t="s">
        <v>179</v>
      </c>
      <c r="D849" s="87"/>
      <c r="E849" s="87"/>
      <c r="F849" s="124">
        <f t="shared" ref="F849:H852" si="424">F850</f>
        <v>12350</v>
      </c>
      <c r="G849" s="124">
        <f t="shared" si="424"/>
        <v>12350</v>
      </c>
      <c r="H849" s="124">
        <f t="shared" si="424"/>
        <v>4666.8999999999996</v>
      </c>
      <c r="I849" s="134">
        <f t="shared" si="422"/>
        <v>37.788663967611335</v>
      </c>
      <c r="J849" s="72"/>
    </row>
    <row r="850" spans="1:10" ht="26.4">
      <c r="A850" s="115" t="s">
        <v>309</v>
      </c>
      <c r="B850" s="80" t="s">
        <v>218</v>
      </c>
      <c r="C850" s="116" t="s">
        <v>180</v>
      </c>
      <c r="D850" s="90"/>
      <c r="E850" s="90"/>
      <c r="F850" s="124">
        <f>F851</f>
        <v>12350</v>
      </c>
      <c r="G850" s="124">
        <f>G851</f>
        <v>12350</v>
      </c>
      <c r="H850" s="124">
        <f t="shared" si="424"/>
        <v>4666.8999999999996</v>
      </c>
      <c r="I850" s="134">
        <f t="shared" si="422"/>
        <v>37.788663967611335</v>
      </c>
      <c r="J850" s="72"/>
    </row>
    <row r="851" spans="1:10" ht="26.4">
      <c r="A851" s="142" t="s">
        <v>310</v>
      </c>
      <c r="B851" s="77" t="s">
        <v>218</v>
      </c>
      <c r="C851" s="103" t="s">
        <v>314</v>
      </c>
      <c r="D851" s="143"/>
      <c r="E851" s="143"/>
      <c r="F851" s="140">
        <f t="shared" si="424"/>
        <v>12350</v>
      </c>
      <c r="G851" s="140">
        <f t="shared" si="424"/>
        <v>12350</v>
      </c>
      <c r="H851" s="140">
        <f t="shared" si="424"/>
        <v>4666.8999999999996</v>
      </c>
      <c r="I851" s="141">
        <f t="shared" si="422"/>
        <v>37.788663967611335</v>
      </c>
      <c r="J851" s="72"/>
    </row>
    <row r="852" spans="1:10" ht="26.4">
      <c r="A852" s="142" t="s">
        <v>83</v>
      </c>
      <c r="B852" s="77" t="s">
        <v>218</v>
      </c>
      <c r="C852" s="103" t="s">
        <v>314</v>
      </c>
      <c r="D852" s="143" t="s">
        <v>84</v>
      </c>
      <c r="E852" s="143"/>
      <c r="F852" s="140">
        <f t="shared" si="424"/>
        <v>12350</v>
      </c>
      <c r="G852" s="140">
        <f t="shared" si="424"/>
        <v>12350</v>
      </c>
      <c r="H852" s="140">
        <f t="shared" si="424"/>
        <v>4666.8999999999996</v>
      </c>
      <c r="I852" s="141">
        <f t="shared" si="422"/>
        <v>37.788663967611335</v>
      </c>
      <c r="J852" s="72"/>
    </row>
    <row r="853" spans="1:10">
      <c r="A853" s="142" t="s">
        <v>85</v>
      </c>
      <c r="B853" s="77" t="s">
        <v>218</v>
      </c>
      <c r="C853" s="103" t="s">
        <v>314</v>
      </c>
      <c r="D853" s="143" t="s">
        <v>86</v>
      </c>
      <c r="E853" s="143">
        <v>900100</v>
      </c>
      <c r="F853" s="140">
        <v>12350</v>
      </c>
      <c r="G853" s="140">
        <v>12350</v>
      </c>
      <c r="H853" s="140">
        <v>4666.8999999999996</v>
      </c>
      <c r="I853" s="141">
        <f t="shared" si="422"/>
        <v>37.788663967611335</v>
      </c>
      <c r="J853" s="72"/>
    </row>
    <row r="854" spans="1:10">
      <c r="A854" s="148" t="s">
        <v>437</v>
      </c>
      <c r="B854" s="80" t="s">
        <v>218</v>
      </c>
      <c r="C854" s="116" t="s">
        <v>181</v>
      </c>
      <c r="D854" s="147"/>
      <c r="E854" s="147"/>
      <c r="F854" s="124">
        <f>F855</f>
        <v>42323.199999999997</v>
      </c>
      <c r="G854" s="124">
        <f>G855</f>
        <v>42323.199999999997</v>
      </c>
      <c r="H854" s="124">
        <f>H855</f>
        <v>18890.3</v>
      </c>
      <c r="I854" s="134">
        <f t="shared" si="422"/>
        <v>44.633439815514897</v>
      </c>
      <c r="J854" s="72"/>
    </row>
    <row r="855" spans="1:10" ht="26.4">
      <c r="A855" s="115" t="s">
        <v>438</v>
      </c>
      <c r="B855" s="80" t="s">
        <v>218</v>
      </c>
      <c r="C855" s="116" t="s">
        <v>182</v>
      </c>
      <c r="D855" s="90"/>
      <c r="E855" s="90"/>
      <c r="F855" s="124">
        <f>F856+F859</f>
        <v>42323.199999999997</v>
      </c>
      <c r="G855" s="124">
        <f>G856+G859</f>
        <v>42323.199999999997</v>
      </c>
      <c r="H855" s="124">
        <f t="shared" ref="H855" si="425">H856+H859</f>
        <v>18890.3</v>
      </c>
      <c r="I855" s="134">
        <f t="shared" si="422"/>
        <v>44.633439815514897</v>
      </c>
      <c r="J855" s="72"/>
    </row>
    <row r="856" spans="1:10" ht="26.4">
      <c r="A856" s="187" t="s">
        <v>311</v>
      </c>
      <c r="B856" s="77" t="s">
        <v>218</v>
      </c>
      <c r="C856" s="139" t="s">
        <v>315</v>
      </c>
      <c r="D856" s="143"/>
      <c r="E856" s="143"/>
      <c r="F856" s="140">
        <f t="shared" ref="F856:H857" si="426">F857</f>
        <v>41962</v>
      </c>
      <c r="G856" s="140">
        <f t="shared" si="426"/>
        <v>41962</v>
      </c>
      <c r="H856" s="140">
        <f t="shared" si="426"/>
        <v>18529.099999999999</v>
      </c>
      <c r="I856" s="141">
        <f t="shared" si="422"/>
        <v>44.156856203231492</v>
      </c>
      <c r="J856" s="72"/>
    </row>
    <row r="857" spans="1:10" ht="26.4">
      <c r="A857" s="142" t="s">
        <v>83</v>
      </c>
      <c r="B857" s="77" t="s">
        <v>218</v>
      </c>
      <c r="C857" s="139" t="s">
        <v>315</v>
      </c>
      <c r="D857" s="143" t="s">
        <v>84</v>
      </c>
      <c r="E857" s="143"/>
      <c r="F857" s="140">
        <f t="shared" si="426"/>
        <v>41962</v>
      </c>
      <c r="G857" s="140">
        <f t="shared" si="426"/>
        <v>41962</v>
      </c>
      <c r="H857" s="140">
        <f t="shared" si="426"/>
        <v>18529.099999999999</v>
      </c>
      <c r="I857" s="141">
        <f t="shared" si="422"/>
        <v>44.156856203231492</v>
      </c>
      <c r="J857" s="72"/>
    </row>
    <row r="858" spans="1:10">
      <c r="A858" s="142" t="s">
        <v>85</v>
      </c>
      <c r="B858" s="77" t="s">
        <v>218</v>
      </c>
      <c r="C858" s="139" t="s">
        <v>315</v>
      </c>
      <c r="D858" s="143" t="s">
        <v>86</v>
      </c>
      <c r="E858" s="143">
        <v>900100</v>
      </c>
      <c r="F858" s="140">
        <v>41962</v>
      </c>
      <c r="G858" s="140">
        <v>41962</v>
      </c>
      <c r="H858" s="140">
        <v>18529.099999999999</v>
      </c>
      <c r="I858" s="141">
        <f t="shared" si="422"/>
        <v>44.156856203231492</v>
      </c>
      <c r="J858" s="72"/>
    </row>
    <row r="859" spans="1:10" ht="26.4">
      <c r="A859" s="142" t="s">
        <v>439</v>
      </c>
      <c r="B859" s="77" t="s">
        <v>218</v>
      </c>
      <c r="C859" s="139" t="s">
        <v>436</v>
      </c>
      <c r="D859" s="143"/>
      <c r="E859" s="143"/>
      <c r="F859" s="140">
        <f>F860</f>
        <v>361.2</v>
      </c>
      <c r="G859" s="140">
        <f>G860</f>
        <v>361.2</v>
      </c>
      <c r="H859" s="140">
        <f t="shared" ref="H859" si="427">H860</f>
        <v>361.2</v>
      </c>
      <c r="I859" s="141">
        <f t="shared" si="422"/>
        <v>100</v>
      </c>
      <c r="J859" s="72"/>
    </row>
    <row r="860" spans="1:10" ht="26.4">
      <c r="A860" s="142" t="s">
        <v>83</v>
      </c>
      <c r="B860" s="77" t="s">
        <v>218</v>
      </c>
      <c r="C860" s="139" t="s">
        <v>436</v>
      </c>
      <c r="D860" s="143">
        <v>600</v>
      </c>
      <c r="E860" s="143"/>
      <c r="F860" s="140">
        <f>F861+F862+F863</f>
        <v>361.2</v>
      </c>
      <c r="G860" s="140">
        <f>G861+G862+G863</f>
        <v>361.2</v>
      </c>
      <c r="H860" s="140">
        <f t="shared" ref="H860" si="428">H861+H862+H863</f>
        <v>361.2</v>
      </c>
      <c r="I860" s="141">
        <f t="shared" si="422"/>
        <v>100</v>
      </c>
      <c r="J860" s="72"/>
    </row>
    <row r="861" spans="1:10">
      <c r="A861" s="142" t="s">
        <v>85</v>
      </c>
      <c r="B861" s="77" t="s">
        <v>218</v>
      </c>
      <c r="C861" s="139" t="s">
        <v>436</v>
      </c>
      <c r="D861" s="143">
        <v>610</v>
      </c>
      <c r="E861" s="143">
        <v>900202</v>
      </c>
      <c r="F861" s="140">
        <v>164</v>
      </c>
      <c r="G861" s="140">
        <v>164</v>
      </c>
      <c r="H861" s="140">
        <v>164</v>
      </c>
      <c r="I861" s="141">
        <f t="shared" si="422"/>
        <v>100</v>
      </c>
      <c r="J861" s="72"/>
    </row>
    <row r="862" spans="1:10">
      <c r="A862" s="142" t="s">
        <v>85</v>
      </c>
      <c r="B862" s="77" t="s">
        <v>218</v>
      </c>
      <c r="C862" s="139" t="s">
        <v>436</v>
      </c>
      <c r="D862" s="143">
        <v>610</v>
      </c>
      <c r="E862" s="143">
        <v>900302</v>
      </c>
      <c r="F862" s="140">
        <v>128.9</v>
      </c>
      <c r="G862" s="140">
        <v>128.9</v>
      </c>
      <c r="H862" s="140">
        <v>128.9</v>
      </c>
      <c r="I862" s="141">
        <f t="shared" si="422"/>
        <v>100</v>
      </c>
      <c r="J862" s="72"/>
    </row>
    <row r="863" spans="1:10">
      <c r="A863" s="142" t="s">
        <v>85</v>
      </c>
      <c r="B863" s="77" t="s">
        <v>218</v>
      </c>
      <c r="C863" s="139" t="s">
        <v>436</v>
      </c>
      <c r="D863" s="143">
        <v>610</v>
      </c>
      <c r="E863" s="143">
        <v>900100</v>
      </c>
      <c r="F863" s="140">
        <v>68.3</v>
      </c>
      <c r="G863" s="140">
        <v>68.3</v>
      </c>
      <c r="H863" s="140">
        <v>68.3</v>
      </c>
      <c r="I863" s="141">
        <f t="shared" si="422"/>
        <v>100</v>
      </c>
      <c r="J863" s="72"/>
    </row>
    <row r="864" spans="1:10" ht="26.4">
      <c r="A864" s="151" t="s">
        <v>442</v>
      </c>
      <c r="B864" s="80" t="s">
        <v>218</v>
      </c>
      <c r="C864" s="136" t="s">
        <v>183</v>
      </c>
      <c r="D864" s="86"/>
      <c r="E864" s="86"/>
      <c r="F864" s="124">
        <f>F865+F869+F882+F878</f>
        <v>164053.20000000001</v>
      </c>
      <c r="G864" s="124">
        <f>G865+G869+G882+G878</f>
        <v>164053.20000000001</v>
      </c>
      <c r="H864" s="124">
        <f t="shared" ref="H864" si="429">H865+H869+H882+H878</f>
        <v>62014.8</v>
      </c>
      <c r="I864" s="134">
        <f t="shared" si="422"/>
        <v>37.801639955819212</v>
      </c>
      <c r="J864" s="118" t="e">
        <f>J865+J869+J882+#REF!</f>
        <v>#REF!</v>
      </c>
    </row>
    <row r="865" spans="1:10" ht="26.4">
      <c r="A865" s="151" t="s">
        <v>443</v>
      </c>
      <c r="B865" s="80" t="s">
        <v>218</v>
      </c>
      <c r="C865" s="136" t="s">
        <v>440</v>
      </c>
      <c r="D865" s="188"/>
      <c r="E865" s="188"/>
      <c r="F865" s="124">
        <f t="shared" ref="F865:H867" si="430">F866</f>
        <v>36</v>
      </c>
      <c r="G865" s="124">
        <f t="shared" si="430"/>
        <v>36</v>
      </c>
      <c r="H865" s="124">
        <f t="shared" si="430"/>
        <v>0</v>
      </c>
      <c r="I865" s="134">
        <f t="shared" si="422"/>
        <v>0</v>
      </c>
      <c r="J865" s="72"/>
    </row>
    <row r="866" spans="1:10">
      <c r="A866" s="164" t="s">
        <v>313</v>
      </c>
      <c r="B866" s="77" t="s">
        <v>218</v>
      </c>
      <c r="C866" s="139" t="s">
        <v>441</v>
      </c>
      <c r="D866" s="174"/>
      <c r="E866" s="174"/>
      <c r="F866" s="140">
        <f t="shared" si="430"/>
        <v>36</v>
      </c>
      <c r="G866" s="140">
        <f t="shared" si="430"/>
        <v>36</v>
      </c>
      <c r="H866" s="140">
        <f t="shared" si="430"/>
        <v>0</v>
      </c>
      <c r="I866" s="141">
        <f t="shared" si="422"/>
        <v>0</v>
      </c>
      <c r="J866" s="72"/>
    </row>
    <row r="867" spans="1:10">
      <c r="A867" s="142" t="s">
        <v>113</v>
      </c>
      <c r="B867" s="77" t="s">
        <v>218</v>
      </c>
      <c r="C867" s="139" t="s">
        <v>441</v>
      </c>
      <c r="D867" s="143" t="s">
        <v>114</v>
      </c>
      <c r="E867" s="174"/>
      <c r="F867" s="140">
        <f t="shared" si="430"/>
        <v>36</v>
      </c>
      <c r="G867" s="140">
        <f t="shared" si="430"/>
        <v>36</v>
      </c>
      <c r="H867" s="140">
        <f>H868</f>
        <v>0</v>
      </c>
      <c r="I867" s="141">
        <f t="shared" si="422"/>
        <v>0</v>
      </c>
      <c r="J867" s="72"/>
    </row>
    <row r="868" spans="1:10">
      <c r="A868" s="142" t="s">
        <v>123</v>
      </c>
      <c r="B868" s="77" t="s">
        <v>218</v>
      </c>
      <c r="C868" s="139" t="s">
        <v>441</v>
      </c>
      <c r="D868" s="143" t="s">
        <v>124</v>
      </c>
      <c r="E868" s="143">
        <v>900100</v>
      </c>
      <c r="F868" s="140">
        <v>36</v>
      </c>
      <c r="G868" s="140">
        <v>36</v>
      </c>
      <c r="H868" s="140">
        <v>0</v>
      </c>
      <c r="I868" s="141">
        <f t="shared" si="422"/>
        <v>0</v>
      </c>
      <c r="J868" s="72"/>
    </row>
    <row r="869" spans="1:10" ht="26.4">
      <c r="A869" s="148" t="s">
        <v>371</v>
      </c>
      <c r="B869" s="80" t="s">
        <v>218</v>
      </c>
      <c r="C869" s="136" t="s">
        <v>444</v>
      </c>
      <c r="D869" s="143"/>
      <c r="E869" s="143"/>
      <c r="F869" s="124">
        <f>F870+F874</f>
        <v>151304.20000000001</v>
      </c>
      <c r="G869" s="124">
        <f>G870+G874</f>
        <v>151304.20000000001</v>
      </c>
      <c r="H869" s="124">
        <f t="shared" ref="H869" si="431">H870+H874</f>
        <v>57550.700000000004</v>
      </c>
      <c r="I869" s="134">
        <f t="shared" si="422"/>
        <v>38.036419345926944</v>
      </c>
      <c r="J869" s="72"/>
    </row>
    <row r="870" spans="1:10">
      <c r="A870" s="142" t="s">
        <v>312</v>
      </c>
      <c r="B870" s="77" t="s">
        <v>218</v>
      </c>
      <c r="C870" s="139" t="s">
        <v>752</v>
      </c>
      <c r="D870" s="143"/>
      <c r="E870" s="143"/>
      <c r="F870" s="140">
        <f>F871</f>
        <v>21662.2</v>
      </c>
      <c r="G870" s="140">
        <f>G871</f>
        <v>21662.2</v>
      </c>
      <c r="H870" s="140">
        <f t="shared" ref="H870" si="432">H871</f>
        <v>6026.1</v>
      </c>
      <c r="I870" s="141">
        <f t="shared" si="422"/>
        <v>27.818504122388312</v>
      </c>
      <c r="J870" s="72"/>
    </row>
    <row r="871" spans="1:10" ht="26.4">
      <c r="A871" s="142" t="s">
        <v>83</v>
      </c>
      <c r="B871" s="77" t="s">
        <v>218</v>
      </c>
      <c r="C871" s="139" t="s">
        <v>752</v>
      </c>
      <c r="D871" s="143">
        <v>600</v>
      </c>
      <c r="E871" s="143"/>
      <c r="F871" s="140">
        <f>SUM(F872:F873)</f>
        <v>21662.2</v>
      </c>
      <c r="G871" s="140">
        <f>SUM(G872:G873)</f>
        <v>21662.2</v>
      </c>
      <c r="H871" s="140">
        <f t="shared" ref="H871" si="433">SUM(H872:H873)</f>
        <v>6026.1</v>
      </c>
      <c r="I871" s="141">
        <f t="shared" si="422"/>
        <v>27.818504122388312</v>
      </c>
      <c r="J871" s="72"/>
    </row>
    <row r="872" spans="1:10">
      <c r="A872" s="142" t="s">
        <v>85</v>
      </c>
      <c r="B872" s="77" t="s">
        <v>218</v>
      </c>
      <c r="C872" s="139" t="s">
        <v>752</v>
      </c>
      <c r="D872" s="143">
        <v>610</v>
      </c>
      <c r="E872" s="143">
        <v>900100</v>
      </c>
      <c r="F872" s="140">
        <v>10912</v>
      </c>
      <c r="G872" s="140">
        <v>10912</v>
      </c>
      <c r="H872" s="140">
        <v>4832.5</v>
      </c>
      <c r="I872" s="141">
        <f t="shared" si="422"/>
        <v>44.28610703812317</v>
      </c>
      <c r="J872" s="72"/>
    </row>
    <row r="873" spans="1:10">
      <c r="A873" s="142" t="s">
        <v>700</v>
      </c>
      <c r="B873" s="77" t="s">
        <v>218</v>
      </c>
      <c r="C873" s="139" t="s">
        <v>752</v>
      </c>
      <c r="D873" s="143">
        <v>620</v>
      </c>
      <c r="E873" s="143">
        <v>900100</v>
      </c>
      <c r="F873" s="140">
        <v>10750.2</v>
      </c>
      <c r="G873" s="140">
        <v>10750.2</v>
      </c>
      <c r="H873" s="140">
        <v>1193.5999999999999</v>
      </c>
      <c r="I873" s="141">
        <f t="shared" si="422"/>
        <v>11.103049245595429</v>
      </c>
      <c r="J873" s="72"/>
    </row>
    <row r="874" spans="1:10" ht="26.4">
      <c r="A874" s="142" t="s">
        <v>446</v>
      </c>
      <c r="B874" s="77" t="s">
        <v>218</v>
      </c>
      <c r="C874" s="139" t="s">
        <v>445</v>
      </c>
      <c r="D874" s="143"/>
      <c r="E874" s="143"/>
      <c r="F874" s="140">
        <f>F875</f>
        <v>129642</v>
      </c>
      <c r="G874" s="140">
        <f>G875</f>
        <v>129642</v>
      </c>
      <c r="H874" s="140">
        <f t="shared" ref="H874" si="434">H875</f>
        <v>51524.600000000006</v>
      </c>
      <c r="I874" s="141">
        <f t="shared" si="422"/>
        <v>39.743755881581592</v>
      </c>
      <c r="J874" s="72"/>
    </row>
    <row r="875" spans="1:10" ht="26.4">
      <c r="A875" s="142" t="s">
        <v>83</v>
      </c>
      <c r="B875" s="77" t="s">
        <v>218</v>
      </c>
      <c r="C875" s="139" t="s">
        <v>445</v>
      </c>
      <c r="D875" s="143" t="s">
        <v>84</v>
      </c>
      <c r="E875" s="143"/>
      <c r="F875" s="140">
        <f>F876+F877</f>
        <v>129642</v>
      </c>
      <c r="G875" s="140">
        <f>G876+G877</f>
        <v>129642</v>
      </c>
      <c r="H875" s="140">
        <f t="shared" ref="H875" si="435">H876+H877</f>
        <v>51524.600000000006</v>
      </c>
      <c r="I875" s="141">
        <f t="shared" si="422"/>
        <v>39.743755881581592</v>
      </c>
      <c r="J875" s="72"/>
    </row>
    <row r="876" spans="1:10">
      <c r="A876" s="142" t="s">
        <v>85</v>
      </c>
      <c r="B876" s="77" t="s">
        <v>218</v>
      </c>
      <c r="C876" s="139" t="s">
        <v>445</v>
      </c>
      <c r="D876" s="143" t="s">
        <v>86</v>
      </c>
      <c r="E876" s="143">
        <v>900100</v>
      </c>
      <c r="F876" s="140">
        <v>44470</v>
      </c>
      <c r="G876" s="140">
        <v>44470</v>
      </c>
      <c r="H876" s="140">
        <v>20266.900000000001</v>
      </c>
      <c r="I876" s="141">
        <f t="shared" si="422"/>
        <v>45.574319766134472</v>
      </c>
      <c r="J876" s="72"/>
    </row>
    <row r="877" spans="1:10">
      <c r="A877" s="142" t="s">
        <v>96</v>
      </c>
      <c r="B877" s="77" t="s">
        <v>218</v>
      </c>
      <c r="C877" s="139" t="s">
        <v>445</v>
      </c>
      <c r="D877" s="143" t="s">
        <v>97</v>
      </c>
      <c r="E877" s="143">
        <v>900100</v>
      </c>
      <c r="F877" s="140">
        <v>85172</v>
      </c>
      <c r="G877" s="140">
        <v>85172</v>
      </c>
      <c r="H877" s="140">
        <v>31257.7</v>
      </c>
      <c r="I877" s="141">
        <f t="shared" si="422"/>
        <v>36.699502183816278</v>
      </c>
      <c r="J877" s="72"/>
    </row>
    <row r="878" spans="1:10" ht="52.8">
      <c r="A878" s="148" t="s">
        <v>819</v>
      </c>
      <c r="B878" s="80" t="s">
        <v>218</v>
      </c>
      <c r="C878" s="136" t="s">
        <v>821</v>
      </c>
      <c r="D878" s="147"/>
      <c r="E878" s="147"/>
      <c r="F878" s="124">
        <f t="shared" ref="F878:G880" si="436">F879</f>
        <v>2113</v>
      </c>
      <c r="G878" s="124">
        <f t="shared" si="436"/>
        <v>2113</v>
      </c>
      <c r="H878" s="124">
        <f t="shared" ref="H878:H880" si="437">H879</f>
        <v>0</v>
      </c>
      <c r="I878" s="134">
        <f t="shared" si="422"/>
        <v>0</v>
      </c>
      <c r="J878" s="72"/>
    </row>
    <row r="879" spans="1:10" ht="26.4">
      <c r="A879" s="142" t="s">
        <v>820</v>
      </c>
      <c r="B879" s="77" t="s">
        <v>218</v>
      </c>
      <c r="C879" s="139" t="s">
        <v>822</v>
      </c>
      <c r="D879" s="143"/>
      <c r="E879" s="143"/>
      <c r="F879" s="140">
        <f t="shared" si="436"/>
        <v>2113</v>
      </c>
      <c r="G879" s="140">
        <f t="shared" si="436"/>
        <v>2113</v>
      </c>
      <c r="H879" s="140">
        <f t="shared" si="437"/>
        <v>0</v>
      </c>
      <c r="I879" s="141">
        <f t="shared" si="422"/>
        <v>0</v>
      </c>
      <c r="J879" s="72"/>
    </row>
    <row r="880" spans="1:10" ht="26.4">
      <c r="A880" s="142" t="s">
        <v>83</v>
      </c>
      <c r="B880" s="77" t="s">
        <v>218</v>
      </c>
      <c r="C880" s="139" t="s">
        <v>822</v>
      </c>
      <c r="D880" s="143">
        <v>600</v>
      </c>
      <c r="E880" s="143"/>
      <c r="F880" s="140">
        <f t="shared" si="436"/>
        <v>2113</v>
      </c>
      <c r="G880" s="140">
        <f t="shared" si="436"/>
        <v>2113</v>
      </c>
      <c r="H880" s="140">
        <f t="shared" si="437"/>
        <v>0</v>
      </c>
      <c r="I880" s="141">
        <f t="shared" si="422"/>
        <v>0</v>
      </c>
      <c r="J880" s="72"/>
    </row>
    <row r="881" spans="1:10">
      <c r="A881" s="142" t="s">
        <v>85</v>
      </c>
      <c r="B881" s="77" t="s">
        <v>218</v>
      </c>
      <c r="C881" s="139" t="s">
        <v>822</v>
      </c>
      <c r="D881" s="143">
        <v>610</v>
      </c>
      <c r="E881" s="143">
        <v>900100</v>
      </c>
      <c r="F881" s="140">
        <v>2113</v>
      </c>
      <c r="G881" s="140">
        <v>2113</v>
      </c>
      <c r="H881" s="140">
        <v>0</v>
      </c>
      <c r="I881" s="141">
        <f t="shared" si="422"/>
        <v>0</v>
      </c>
      <c r="J881" s="72"/>
    </row>
    <row r="882" spans="1:10" s="76" customFormat="1" ht="26.4">
      <c r="A882" s="148" t="s">
        <v>448</v>
      </c>
      <c r="B882" s="77" t="s">
        <v>218</v>
      </c>
      <c r="C882" s="136" t="s">
        <v>447</v>
      </c>
      <c r="D882" s="147"/>
      <c r="E882" s="147"/>
      <c r="F882" s="124">
        <f t="shared" ref="F882:G884" si="438">F883</f>
        <v>10600</v>
      </c>
      <c r="G882" s="124">
        <f t="shared" si="438"/>
        <v>10600</v>
      </c>
      <c r="H882" s="124">
        <f t="shared" ref="H882" si="439">H883</f>
        <v>4464.1000000000004</v>
      </c>
      <c r="I882" s="134">
        <f t="shared" si="422"/>
        <v>42.114150943396226</v>
      </c>
      <c r="J882" s="89"/>
    </row>
    <row r="883" spans="1:10" ht="26.4">
      <c r="A883" s="142" t="s">
        <v>318</v>
      </c>
      <c r="B883" s="77" t="s">
        <v>218</v>
      </c>
      <c r="C883" s="139" t="s">
        <v>449</v>
      </c>
      <c r="D883" s="143"/>
      <c r="E883" s="143"/>
      <c r="F883" s="140">
        <f t="shared" si="438"/>
        <v>10600</v>
      </c>
      <c r="G883" s="140">
        <f t="shared" si="438"/>
        <v>10600</v>
      </c>
      <c r="H883" s="140">
        <f t="shared" ref="H883:H884" si="440">H884</f>
        <v>4464.1000000000004</v>
      </c>
      <c r="I883" s="141">
        <f t="shared" si="422"/>
        <v>42.114150943396226</v>
      </c>
      <c r="J883" s="72"/>
    </row>
    <row r="884" spans="1:10" ht="26.4">
      <c r="A884" s="142" t="s">
        <v>83</v>
      </c>
      <c r="B884" s="77" t="s">
        <v>218</v>
      </c>
      <c r="C884" s="139" t="s">
        <v>449</v>
      </c>
      <c r="D884" s="143">
        <v>600</v>
      </c>
      <c r="E884" s="143"/>
      <c r="F884" s="140">
        <f t="shared" si="438"/>
        <v>10600</v>
      </c>
      <c r="G884" s="140">
        <f t="shared" si="438"/>
        <v>10600</v>
      </c>
      <c r="H884" s="140">
        <f t="shared" si="440"/>
        <v>4464.1000000000004</v>
      </c>
      <c r="I884" s="141">
        <f t="shared" si="422"/>
        <v>42.114150943396226</v>
      </c>
      <c r="J884" s="72"/>
    </row>
    <row r="885" spans="1:10">
      <c r="A885" s="142" t="s">
        <v>96</v>
      </c>
      <c r="B885" s="77" t="s">
        <v>218</v>
      </c>
      <c r="C885" s="139" t="s">
        <v>449</v>
      </c>
      <c r="D885" s="143" t="s">
        <v>97</v>
      </c>
      <c r="E885" s="143">
        <v>900100</v>
      </c>
      <c r="F885" s="140">
        <v>10600</v>
      </c>
      <c r="G885" s="140">
        <v>10600</v>
      </c>
      <c r="H885" s="140">
        <v>4464.1000000000004</v>
      </c>
      <c r="I885" s="141">
        <f t="shared" si="422"/>
        <v>42.114150943396226</v>
      </c>
      <c r="J885" s="72"/>
    </row>
    <row r="886" spans="1:10">
      <c r="A886" s="151" t="s">
        <v>120</v>
      </c>
      <c r="B886" s="80" t="s">
        <v>218</v>
      </c>
      <c r="C886" s="136" t="s">
        <v>316</v>
      </c>
      <c r="D886" s="188"/>
      <c r="E886" s="188"/>
      <c r="F886" s="124">
        <f>F887</f>
        <v>1798</v>
      </c>
      <c r="G886" s="124">
        <f>G887</f>
        <v>1798</v>
      </c>
      <c r="H886" s="124">
        <f>H887</f>
        <v>1492.4</v>
      </c>
      <c r="I886" s="134">
        <f t="shared" si="422"/>
        <v>83.00333704115684</v>
      </c>
      <c r="J886" s="72"/>
    </row>
    <row r="887" spans="1:10" ht="26.4">
      <c r="A887" s="137" t="s">
        <v>336</v>
      </c>
      <c r="B887" s="80" t="s">
        <v>218</v>
      </c>
      <c r="C887" s="136" t="s">
        <v>317</v>
      </c>
      <c r="D887" s="188"/>
      <c r="E887" s="188"/>
      <c r="F887" s="124">
        <f>F888</f>
        <v>1798</v>
      </c>
      <c r="G887" s="124">
        <f>G888</f>
        <v>1798</v>
      </c>
      <c r="H887" s="124">
        <f t="shared" ref="H887" si="441">H888</f>
        <v>1492.4</v>
      </c>
      <c r="I887" s="134">
        <f t="shared" si="422"/>
        <v>83.00333704115684</v>
      </c>
      <c r="J887" s="72"/>
    </row>
    <row r="888" spans="1:10">
      <c r="A888" s="162" t="s">
        <v>312</v>
      </c>
      <c r="B888" s="77" t="s">
        <v>218</v>
      </c>
      <c r="C888" s="139" t="s">
        <v>450</v>
      </c>
      <c r="D888" s="174"/>
      <c r="E888" s="174"/>
      <c r="F888" s="140">
        <f t="shared" ref="F888:H889" si="442">F889</f>
        <v>1798</v>
      </c>
      <c r="G888" s="140">
        <f t="shared" si="442"/>
        <v>1798</v>
      </c>
      <c r="H888" s="140">
        <f t="shared" si="442"/>
        <v>1492.4</v>
      </c>
      <c r="I888" s="141">
        <f t="shared" si="422"/>
        <v>83.00333704115684</v>
      </c>
      <c r="J888" s="72"/>
    </row>
    <row r="889" spans="1:10" ht="26.4">
      <c r="A889" s="142" t="s">
        <v>67</v>
      </c>
      <c r="B889" s="77" t="s">
        <v>218</v>
      </c>
      <c r="C889" s="139" t="s">
        <v>450</v>
      </c>
      <c r="D889" s="143" t="s">
        <v>68</v>
      </c>
      <c r="E889" s="143"/>
      <c r="F889" s="140">
        <f t="shared" si="442"/>
        <v>1798</v>
      </c>
      <c r="G889" s="140">
        <f t="shared" si="442"/>
        <v>1798</v>
      </c>
      <c r="H889" s="140">
        <f t="shared" si="442"/>
        <v>1492.4</v>
      </c>
      <c r="I889" s="141">
        <f t="shared" si="422"/>
        <v>83.00333704115684</v>
      </c>
      <c r="J889" s="72"/>
    </row>
    <row r="890" spans="1:10" ht="26.4">
      <c r="A890" s="142" t="s">
        <v>69</v>
      </c>
      <c r="B890" s="77" t="s">
        <v>218</v>
      </c>
      <c r="C890" s="139" t="s">
        <v>450</v>
      </c>
      <c r="D890" s="143" t="s">
        <v>70</v>
      </c>
      <c r="E890" s="143">
        <v>900100</v>
      </c>
      <c r="F890" s="140">
        <v>1798</v>
      </c>
      <c r="G890" s="140">
        <v>1798</v>
      </c>
      <c r="H890" s="140">
        <v>1492.4</v>
      </c>
      <c r="I890" s="141">
        <f t="shared" si="422"/>
        <v>83.00333704115684</v>
      </c>
      <c r="J890" s="72"/>
    </row>
    <row r="891" spans="1:10">
      <c r="A891" s="92" t="s">
        <v>126</v>
      </c>
      <c r="B891" s="93" t="s">
        <v>358</v>
      </c>
      <c r="C891" s="94"/>
      <c r="D891" s="94"/>
      <c r="E891" s="94"/>
      <c r="F891" s="124">
        <f>F892+F899+F919</f>
        <v>65876.600000000006</v>
      </c>
      <c r="G891" s="124">
        <f>G892+G899+G919</f>
        <v>65876.600000000006</v>
      </c>
      <c r="H891" s="124">
        <f>H892+H899+H919</f>
        <v>29751.000000000004</v>
      </c>
      <c r="I891" s="134">
        <f t="shared" si="422"/>
        <v>45.161711442302732</v>
      </c>
      <c r="J891" s="72"/>
    </row>
    <row r="892" spans="1:10">
      <c r="A892" s="92" t="s">
        <v>127</v>
      </c>
      <c r="B892" s="153" t="s">
        <v>219</v>
      </c>
      <c r="C892" s="94"/>
      <c r="D892" s="94"/>
      <c r="E892" s="94"/>
      <c r="F892" s="124">
        <f t="shared" ref="F892:G894" si="443">F893</f>
        <v>12245</v>
      </c>
      <c r="G892" s="124">
        <f t="shared" si="443"/>
        <v>12245</v>
      </c>
      <c r="H892" s="124">
        <f t="shared" ref="H892" si="444">H893</f>
        <v>5175.8999999999996</v>
      </c>
      <c r="I892" s="134">
        <f t="shared" si="422"/>
        <v>42.26949775418538</v>
      </c>
      <c r="J892" s="72"/>
    </row>
    <row r="893" spans="1:10">
      <c r="A893" s="135" t="s">
        <v>537</v>
      </c>
      <c r="B893" s="153" t="s">
        <v>219</v>
      </c>
      <c r="C893" s="136" t="s">
        <v>149</v>
      </c>
      <c r="D893" s="101"/>
      <c r="E893" s="101"/>
      <c r="F893" s="124">
        <f t="shared" si="443"/>
        <v>12245</v>
      </c>
      <c r="G893" s="124">
        <f t="shared" si="443"/>
        <v>12245</v>
      </c>
      <c r="H893" s="124">
        <f t="shared" ref="H893" si="445">H894</f>
        <v>5175.8999999999996</v>
      </c>
      <c r="I893" s="134">
        <f t="shared" si="422"/>
        <v>42.26949775418538</v>
      </c>
      <c r="J893" s="72"/>
    </row>
    <row r="894" spans="1:10">
      <c r="A894" s="135" t="s">
        <v>550</v>
      </c>
      <c r="B894" s="153" t="s">
        <v>219</v>
      </c>
      <c r="C894" s="136" t="s">
        <v>150</v>
      </c>
      <c r="D894" s="86"/>
      <c r="E894" s="86"/>
      <c r="F894" s="124">
        <f t="shared" si="443"/>
        <v>12245</v>
      </c>
      <c r="G894" s="124">
        <f t="shared" si="443"/>
        <v>12245</v>
      </c>
      <c r="H894" s="124">
        <f t="shared" ref="H894" si="446">H895</f>
        <v>5175.8999999999996</v>
      </c>
      <c r="I894" s="134">
        <f t="shared" si="422"/>
        <v>42.26949775418538</v>
      </c>
      <c r="J894" s="72"/>
    </row>
    <row r="895" spans="1:10" ht="26.4">
      <c r="A895" s="135" t="s">
        <v>551</v>
      </c>
      <c r="B895" s="153" t="s">
        <v>219</v>
      </c>
      <c r="C895" s="136" t="s">
        <v>552</v>
      </c>
      <c r="D895" s="147"/>
      <c r="E895" s="147"/>
      <c r="F895" s="124">
        <f t="shared" ref="F895:H897" si="447">F896</f>
        <v>12245</v>
      </c>
      <c r="G895" s="124">
        <f t="shared" si="447"/>
        <v>12245</v>
      </c>
      <c r="H895" s="124">
        <f t="shared" si="447"/>
        <v>5175.8999999999996</v>
      </c>
      <c r="I895" s="134">
        <f t="shared" si="422"/>
        <v>42.26949775418538</v>
      </c>
      <c r="J895" s="72"/>
    </row>
    <row r="896" spans="1:10" ht="26.4">
      <c r="A896" s="152" t="s">
        <v>357</v>
      </c>
      <c r="B896" s="154" t="s">
        <v>219</v>
      </c>
      <c r="C896" s="139" t="s">
        <v>553</v>
      </c>
      <c r="D896" s="143"/>
      <c r="E896" s="143"/>
      <c r="F896" s="140">
        <f t="shared" si="447"/>
        <v>12245</v>
      </c>
      <c r="G896" s="140">
        <f t="shared" si="447"/>
        <v>12245</v>
      </c>
      <c r="H896" s="140">
        <f t="shared" si="447"/>
        <v>5175.8999999999996</v>
      </c>
      <c r="I896" s="141">
        <f t="shared" si="422"/>
        <v>42.26949775418538</v>
      </c>
      <c r="J896" s="72"/>
    </row>
    <row r="897" spans="1:10">
      <c r="A897" s="142" t="s">
        <v>113</v>
      </c>
      <c r="B897" s="154" t="s">
        <v>219</v>
      </c>
      <c r="C897" s="139" t="s">
        <v>553</v>
      </c>
      <c r="D897" s="143" t="s">
        <v>114</v>
      </c>
      <c r="E897" s="143"/>
      <c r="F897" s="140">
        <f t="shared" si="447"/>
        <v>12245</v>
      </c>
      <c r="G897" s="140">
        <f t="shared" si="447"/>
        <v>12245</v>
      </c>
      <c r="H897" s="140">
        <f t="shared" si="447"/>
        <v>5175.8999999999996</v>
      </c>
      <c r="I897" s="141">
        <f t="shared" si="422"/>
        <v>42.26949775418538</v>
      </c>
      <c r="J897" s="72"/>
    </row>
    <row r="898" spans="1:10">
      <c r="A898" s="142" t="s">
        <v>130</v>
      </c>
      <c r="B898" s="154" t="s">
        <v>219</v>
      </c>
      <c r="C898" s="139" t="s">
        <v>553</v>
      </c>
      <c r="D898" s="143">
        <v>310</v>
      </c>
      <c r="E898" s="143">
        <v>900100</v>
      </c>
      <c r="F898" s="140">
        <v>12245</v>
      </c>
      <c r="G898" s="140">
        <v>12245</v>
      </c>
      <c r="H898" s="140">
        <v>5175.8999999999996</v>
      </c>
      <c r="I898" s="141">
        <f t="shared" si="422"/>
        <v>42.26949775418538</v>
      </c>
      <c r="J898" s="72"/>
    </row>
    <row r="899" spans="1:10">
      <c r="A899" s="92" t="s">
        <v>128</v>
      </c>
      <c r="B899" s="153" t="s">
        <v>220</v>
      </c>
      <c r="C899" s="94"/>
      <c r="D899" s="94"/>
      <c r="E899" s="94"/>
      <c r="F899" s="124">
        <f>F900+F906</f>
        <v>7020</v>
      </c>
      <c r="G899" s="124">
        <f>G900+G906</f>
        <v>7020</v>
      </c>
      <c r="H899" s="124">
        <f t="shared" ref="H899" si="448">H900+H906</f>
        <v>2979.8</v>
      </c>
      <c r="I899" s="134">
        <f t="shared" si="422"/>
        <v>42.447293447293447</v>
      </c>
      <c r="J899" s="72"/>
    </row>
    <row r="900" spans="1:10">
      <c r="A900" s="79" t="s">
        <v>359</v>
      </c>
      <c r="B900" s="153" t="s">
        <v>220</v>
      </c>
      <c r="C900" s="81" t="s">
        <v>146</v>
      </c>
      <c r="D900" s="98"/>
      <c r="E900" s="98"/>
      <c r="F900" s="124">
        <f>F901</f>
        <v>5040</v>
      </c>
      <c r="G900" s="124">
        <f>G901</f>
        <v>5040</v>
      </c>
      <c r="H900" s="124">
        <f t="shared" ref="H900" si="449">H901</f>
        <v>1859.9</v>
      </c>
      <c r="I900" s="134">
        <f t="shared" si="422"/>
        <v>36.902777777777779</v>
      </c>
      <c r="J900" s="72"/>
    </row>
    <row r="901" spans="1:10" ht="26.4">
      <c r="A901" s="148" t="s">
        <v>360</v>
      </c>
      <c r="B901" s="153" t="s">
        <v>220</v>
      </c>
      <c r="C901" s="81" t="s">
        <v>363</v>
      </c>
      <c r="D901" s="101"/>
      <c r="E901" s="101"/>
      <c r="F901" s="124">
        <f t="shared" ref="F901:H904" si="450">F902</f>
        <v>5040</v>
      </c>
      <c r="G901" s="124">
        <f t="shared" si="450"/>
        <v>5040</v>
      </c>
      <c r="H901" s="124">
        <f t="shared" si="450"/>
        <v>1859.9</v>
      </c>
      <c r="I901" s="134">
        <f t="shared" si="422"/>
        <v>36.902777777777779</v>
      </c>
      <c r="J901" s="72"/>
    </row>
    <row r="902" spans="1:10" ht="26.4">
      <c r="A902" s="151" t="s">
        <v>361</v>
      </c>
      <c r="B902" s="153" t="s">
        <v>220</v>
      </c>
      <c r="C902" s="136" t="s">
        <v>543</v>
      </c>
      <c r="D902" s="101"/>
      <c r="E902" s="101"/>
      <c r="F902" s="124">
        <f t="shared" si="450"/>
        <v>5040</v>
      </c>
      <c r="G902" s="124">
        <f t="shared" si="450"/>
        <v>5040</v>
      </c>
      <c r="H902" s="124">
        <f t="shared" si="450"/>
        <v>1859.9</v>
      </c>
      <c r="I902" s="134">
        <f t="shared" si="422"/>
        <v>36.902777777777779</v>
      </c>
      <c r="J902" s="72"/>
    </row>
    <row r="903" spans="1:10" ht="39.6">
      <c r="A903" s="162" t="s">
        <v>545</v>
      </c>
      <c r="B903" s="154" t="s">
        <v>220</v>
      </c>
      <c r="C903" s="139" t="s">
        <v>544</v>
      </c>
      <c r="D903" s="111"/>
      <c r="E903" s="111"/>
      <c r="F903" s="140">
        <f t="shared" si="450"/>
        <v>5040</v>
      </c>
      <c r="G903" s="140">
        <f t="shared" si="450"/>
        <v>5040</v>
      </c>
      <c r="H903" s="140">
        <f t="shared" si="450"/>
        <v>1859.9</v>
      </c>
      <c r="I903" s="141">
        <f t="shared" si="422"/>
        <v>36.902777777777779</v>
      </c>
      <c r="J903" s="72"/>
    </row>
    <row r="904" spans="1:10">
      <c r="A904" s="142" t="s">
        <v>113</v>
      </c>
      <c r="B904" s="154" t="s">
        <v>220</v>
      </c>
      <c r="C904" s="139" t="s">
        <v>544</v>
      </c>
      <c r="D904" s="143" t="s">
        <v>114</v>
      </c>
      <c r="E904" s="111"/>
      <c r="F904" s="140">
        <f t="shared" si="450"/>
        <v>5040</v>
      </c>
      <c r="G904" s="140">
        <f t="shared" si="450"/>
        <v>5040</v>
      </c>
      <c r="H904" s="140">
        <f t="shared" si="450"/>
        <v>1859.9</v>
      </c>
      <c r="I904" s="141">
        <f t="shared" si="422"/>
        <v>36.902777777777779</v>
      </c>
      <c r="J904" s="72"/>
    </row>
    <row r="905" spans="1:10" ht="26.4">
      <c r="A905" s="142" t="s">
        <v>115</v>
      </c>
      <c r="B905" s="154" t="s">
        <v>220</v>
      </c>
      <c r="C905" s="139" t="s">
        <v>544</v>
      </c>
      <c r="D905" s="143" t="s">
        <v>116</v>
      </c>
      <c r="E905" s="143">
        <v>900100</v>
      </c>
      <c r="F905" s="140">
        <v>5040</v>
      </c>
      <c r="G905" s="140">
        <v>5040</v>
      </c>
      <c r="H905" s="140">
        <v>1859.9</v>
      </c>
      <c r="I905" s="141">
        <f t="shared" si="422"/>
        <v>36.902777777777779</v>
      </c>
      <c r="J905" s="72"/>
    </row>
    <row r="906" spans="1:10">
      <c r="A906" s="92" t="s">
        <v>356</v>
      </c>
      <c r="B906" s="153" t="s">
        <v>220</v>
      </c>
      <c r="C906" s="136" t="s">
        <v>149</v>
      </c>
      <c r="D906" s="94"/>
      <c r="E906" s="94"/>
      <c r="F906" s="124">
        <f>F907+F914</f>
        <v>1980</v>
      </c>
      <c r="G906" s="124">
        <f>G907+G914</f>
        <v>1980</v>
      </c>
      <c r="H906" s="124">
        <f t="shared" ref="H906" si="451">H907+H914</f>
        <v>1119.9000000000001</v>
      </c>
      <c r="I906" s="134">
        <f t="shared" si="422"/>
        <v>56.560606060606069</v>
      </c>
      <c r="J906" s="72"/>
    </row>
    <row r="907" spans="1:10" ht="24.75" customHeight="1">
      <c r="A907" s="135" t="s">
        <v>550</v>
      </c>
      <c r="B907" s="153" t="s">
        <v>220</v>
      </c>
      <c r="C907" s="136" t="s">
        <v>150</v>
      </c>
      <c r="D907" s="86"/>
      <c r="E907" s="86"/>
      <c r="F907" s="124">
        <f>F908</f>
        <v>1500</v>
      </c>
      <c r="G907" s="124">
        <f>G908</f>
        <v>1500</v>
      </c>
      <c r="H907" s="124">
        <f t="shared" ref="H907" si="452">H908</f>
        <v>1119.9000000000001</v>
      </c>
      <c r="I907" s="134">
        <f t="shared" si="422"/>
        <v>74.660000000000011</v>
      </c>
      <c r="J907" s="72"/>
    </row>
    <row r="908" spans="1:10" ht="26.4">
      <c r="A908" s="135" t="s">
        <v>800</v>
      </c>
      <c r="B908" s="154" t="s">
        <v>220</v>
      </c>
      <c r="C908" s="136" t="s">
        <v>802</v>
      </c>
      <c r="D908" s="86"/>
      <c r="E908" s="86"/>
      <c r="F908" s="124">
        <f>F909+F912</f>
        <v>1500</v>
      </c>
      <c r="G908" s="124">
        <f>G909+G912</f>
        <v>1500</v>
      </c>
      <c r="H908" s="124">
        <f>H909+H912</f>
        <v>1119.9000000000001</v>
      </c>
      <c r="I908" s="134">
        <f t="shared" ref="I908:I971" si="453">H908/G908*100</f>
        <v>74.660000000000011</v>
      </c>
      <c r="J908" s="72"/>
    </row>
    <row r="909" spans="1:10" ht="26.4">
      <c r="A909" s="138" t="s">
        <v>801</v>
      </c>
      <c r="B909" s="154" t="s">
        <v>220</v>
      </c>
      <c r="C909" s="139" t="s">
        <v>803</v>
      </c>
      <c r="D909" s="86"/>
      <c r="E909" s="86"/>
      <c r="F909" s="140">
        <f>F910</f>
        <v>300</v>
      </c>
      <c r="G909" s="140">
        <f>G910</f>
        <v>300</v>
      </c>
      <c r="H909" s="140">
        <f t="shared" ref="H909" si="454">H910</f>
        <v>180.9</v>
      </c>
      <c r="I909" s="141">
        <f t="shared" si="453"/>
        <v>60.3</v>
      </c>
      <c r="J909" s="72"/>
    </row>
    <row r="910" spans="1:10" ht="26.4">
      <c r="A910" s="142" t="s">
        <v>67</v>
      </c>
      <c r="B910" s="154" t="s">
        <v>220</v>
      </c>
      <c r="C910" s="139" t="s">
        <v>803</v>
      </c>
      <c r="D910" s="143" t="s">
        <v>68</v>
      </c>
      <c r="E910" s="143"/>
      <c r="F910" s="140">
        <f>F911</f>
        <v>300</v>
      </c>
      <c r="G910" s="140">
        <f>G911</f>
        <v>300</v>
      </c>
      <c r="H910" s="140">
        <f>H911</f>
        <v>180.9</v>
      </c>
      <c r="I910" s="141">
        <f t="shared" si="453"/>
        <v>60.3</v>
      </c>
      <c r="J910" s="72"/>
    </row>
    <row r="911" spans="1:10" ht="26.4">
      <c r="A911" s="142" t="s">
        <v>69</v>
      </c>
      <c r="B911" s="154" t="s">
        <v>220</v>
      </c>
      <c r="C911" s="139" t="s">
        <v>803</v>
      </c>
      <c r="D911" s="143">
        <v>240</v>
      </c>
      <c r="E911" s="143">
        <v>900900</v>
      </c>
      <c r="F911" s="140">
        <v>300</v>
      </c>
      <c r="G911" s="140">
        <v>300</v>
      </c>
      <c r="H911" s="140">
        <v>180.9</v>
      </c>
      <c r="I911" s="141">
        <f t="shared" si="453"/>
        <v>60.3</v>
      </c>
      <c r="J911" s="72"/>
    </row>
    <row r="912" spans="1:10">
      <c r="A912" s="142" t="s">
        <v>113</v>
      </c>
      <c r="B912" s="154" t="s">
        <v>220</v>
      </c>
      <c r="C912" s="139" t="s">
        <v>803</v>
      </c>
      <c r="D912" s="143" t="s">
        <v>114</v>
      </c>
      <c r="E912" s="143"/>
      <c r="F912" s="140">
        <f>F913</f>
        <v>1200</v>
      </c>
      <c r="G912" s="140">
        <f>G913</f>
        <v>1200</v>
      </c>
      <c r="H912" s="140">
        <f t="shared" ref="H912" si="455">H913</f>
        <v>939</v>
      </c>
      <c r="I912" s="141">
        <f t="shared" si="453"/>
        <v>78.25</v>
      </c>
      <c r="J912" s="72"/>
    </row>
    <row r="913" spans="1:10" ht="26.4">
      <c r="A913" s="142" t="s">
        <v>115</v>
      </c>
      <c r="B913" s="154" t="s">
        <v>220</v>
      </c>
      <c r="C913" s="139" t="s">
        <v>803</v>
      </c>
      <c r="D913" s="143">
        <v>320</v>
      </c>
      <c r="E913" s="143">
        <v>900900</v>
      </c>
      <c r="F913" s="140">
        <v>1200</v>
      </c>
      <c r="G913" s="140">
        <v>1200</v>
      </c>
      <c r="H913" s="140">
        <v>939</v>
      </c>
      <c r="I913" s="141">
        <f t="shared" si="453"/>
        <v>78.25</v>
      </c>
      <c r="J913" s="72"/>
    </row>
    <row r="914" spans="1:10" ht="26.4">
      <c r="A914" s="135" t="s">
        <v>557</v>
      </c>
      <c r="B914" s="153" t="s">
        <v>220</v>
      </c>
      <c r="C914" s="136" t="s">
        <v>559</v>
      </c>
      <c r="D914" s="86"/>
      <c r="E914" s="86"/>
      <c r="F914" s="124">
        <f t="shared" ref="F914:H917" si="456">F915</f>
        <v>480</v>
      </c>
      <c r="G914" s="124">
        <f t="shared" si="456"/>
        <v>480</v>
      </c>
      <c r="H914" s="124">
        <f t="shared" si="456"/>
        <v>0</v>
      </c>
      <c r="I914" s="141">
        <f t="shared" si="453"/>
        <v>0</v>
      </c>
      <c r="J914" s="72"/>
    </row>
    <row r="915" spans="1:10" ht="26.4">
      <c r="A915" s="144" t="s">
        <v>558</v>
      </c>
      <c r="B915" s="153" t="s">
        <v>220</v>
      </c>
      <c r="C915" s="136" t="s">
        <v>560</v>
      </c>
      <c r="D915" s="87"/>
      <c r="E915" s="87"/>
      <c r="F915" s="124">
        <f>F916</f>
        <v>480</v>
      </c>
      <c r="G915" s="124">
        <f>G916</f>
        <v>480</v>
      </c>
      <c r="H915" s="124">
        <f t="shared" si="456"/>
        <v>0</v>
      </c>
      <c r="I915" s="141">
        <f t="shared" si="453"/>
        <v>0</v>
      </c>
      <c r="J915" s="72"/>
    </row>
    <row r="916" spans="1:10">
      <c r="A916" s="152" t="s">
        <v>362</v>
      </c>
      <c r="B916" s="154" t="s">
        <v>220</v>
      </c>
      <c r="C916" s="139" t="s">
        <v>561</v>
      </c>
      <c r="D916" s="82"/>
      <c r="E916" s="82"/>
      <c r="F916" s="140">
        <f t="shared" si="456"/>
        <v>480</v>
      </c>
      <c r="G916" s="140">
        <f t="shared" si="456"/>
        <v>480</v>
      </c>
      <c r="H916" s="140">
        <f t="shared" si="456"/>
        <v>0</v>
      </c>
      <c r="I916" s="141">
        <f t="shared" si="453"/>
        <v>0</v>
      </c>
      <c r="J916" s="72"/>
    </row>
    <row r="917" spans="1:10" ht="26.4">
      <c r="A917" s="142" t="s">
        <v>83</v>
      </c>
      <c r="B917" s="154" t="s">
        <v>220</v>
      </c>
      <c r="C917" s="139" t="s">
        <v>561</v>
      </c>
      <c r="D917" s="143" t="s">
        <v>84</v>
      </c>
      <c r="E917" s="143"/>
      <c r="F917" s="140">
        <f t="shared" si="456"/>
        <v>480</v>
      </c>
      <c r="G917" s="140">
        <f t="shared" si="456"/>
        <v>480</v>
      </c>
      <c r="H917" s="140">
        <f t="shared" si="456"/>
        <v>0</v>
      </c>
      <c r="I917" s="141">
        <f t="shared" si="453"/>
        <v>0</v>
      </c>
      <c r="J917" s="72"/>
    </row>
    <row r="918" spans="1:10" ht="39.6">
      <c r="A918" s="157" t="s">
        <v>696</v>
      </c>
      <c r="B918" s="154" t="s">
        <v>220</v>
      </c>
      <c r="C918" s="139" t="s">
        <v>561</v>
      </c>
      <c r="D918" s="143" t="s">
        <v>125</v>
      </c>
      <c r="E918" s="143">
        <v>900100</v>
      </c>
      <c r="F918" s="140">
        <v>480</v>
      </c>
      <c r="G918" s="140">
        <v>480</v>
      </c>
      <c r="H918" s="140">
        <v>0</v>
      </c>
      <c r="I918" s="141">
        <f t="shared" si="453"/>
        <v>0</v>
      </c>
      <c r="J918" s="72"/>
    </row>
    <row r="919" spans="1:10">
      <c r="A919" s="95" t="s">
        <v>131</v>
      </c>
      <c r="B919" s="80" t="s">
        <v>221</v>
      </c>
      <c r="C919" s="96"/>
      <c r="D919" s="96"/>
      <c r="E919" s="96"/>
      <c r="F919" s="124">
        <f>F920+F926</f>
        <v>46611.6</v>
      </c>
      <c r="G919" s="124">
        <f>G920+G926</f>
        <v>46611.6</v>
      </c>
      <c r="H919" s="124">
        <f>H920+H926</f>
        <v>21595.300000000003</v>
      </c>
      <c r="I919" s="134">
        <f t="shared" si="453"/>
        <v>46.330312626041589</v>
      </c>
      <c r="J919" s="72"/>
    </row>
    <row r="920" spans="1:10">
      <c r="A920" s="97" t="s">
        <v>330</v>
      </c>
      <c r="B920" s="80" t="s">
        <v>221</v>
      </c>
      <c r="C920" s="136" t="s">
        <v>184</v>
      </c>
      <c r="D920" s="98"/>
      <c r="E920" s="98"/>
      <c r="F920" s="124">
        <f t="shared" ref="F920:G924" si="457">F921</f>
        <v>14917</v>
      </c>
      <c r="G920" s="124">
        <f t="shared" si="457"/>
        <v>14917</v>
      </c>
      <c r="H920" s="124">
        <f t="shared" ref="H920:H924" si="458">H921</f>
        <v>7679.9</v>
      </c>
      <c r="I920" s="134">
        <f t="shared" si="453"/>
        <v>51.484212643292878</v>
      </c>
      <c r="J920" s="72"/>
    </row>
    <row r="921" spans="1:10">
      <c r="A921" s="108" t="s">
        <v>112</v>
      </c>
      <c r="B921" s="80" t="s">
        <v>221</v>
      </c>
      <c r="C921" s="85" t="s">
        <v>185</v>
      </c>
      <c r="D921" s="100"/>
      <c r="E921" s="100"/>
      <c r="F921" s="124">
        <f t="shared" si="457"/>
        <v>14917</v>
      </c>
      <c r="G921" s="124">
        <f t="shared" si="457"/>
        <v>14917</v>
      </c>
      <c r="H921" s="124">
        <f t="shared" si="458"/>
        <v>7679.9</v>
      </c>
      <c r="I921" s="134">
        <f t="shared" si="453"/>
        <v>51.484212643292878</v>
      </c>
      <c r="J921" s="72"/>
    </row>
    <row r="922" spans="1:10" ht="26.4">
      <c r="A922" s="151" t="s">
        <v>481</v>
      </c>
      <c r="B922" s="80" t="s">
        <v>221</v>
      </c>
      <c r="C922" s="136" t="s">
        <v>482</v>
      </c>
      <c r="D922" s="87"/>
      <c r="E922" s="87"/>
      <c r="F922" s="124">
        <f t="shared" si="457"/>
        <v>14917</v>
      </c>
      <c r="G922" s="124">
        <f t="shared" si="457"/>
        <v>14917</v>
      </c>
      <c r="H922" s="124">
        <f t="shared" si="458"/>
        <v>7679.9</v>
      </c>
      <c r="I922" s="134">
        <f t="shared" si="453"/>
        <v>51.484212643292878</v>
      </c>
      <c r="J922" s="72"/>
    </row>
    <row r="923" spans="1:10" ht="52.8">
      <c r="A923" s="162" t="s">
        <v>261</v>
      </c>
      <c r="B923" s="77" t="s">
        <v>221</v>
      </c>
      <c r="C923" s="139" t="s">
        <v>534</v>
      </c>
      <c r="D923" s="82"/>
      <c r="E923" s="82"/>
      <c r="F923" s="140">
        <f t="shared" si="457"/>
        <v>14917</v>
      </c>
      <c r="G923" s="140">
        <f t="shared" si="457"/>
        <v>14917</v>
      </c>
      <c r="H923" s="140">
        <f t="shared" si="458"/>
        <v>7679.9</v>
      </c>
      <c r="I923" s="141">
        <f t="shared" si="453"/>
        <v>51.484212643292878</v>
      </c>
      <c r="J923" s="72"/>
    </row>
    <row r="924" spans="1:10" ht="26.4">
      <c r="A924" s="142" t="s">
        <v>83</v>
      </c>
      <c r="B924" s="77" t="s">
        <v>221</v>
      </c>
      <c r="C924" s="139" t="s">
        <v>534</v>
      </c>
      <c r="D924" s="143" t="s">
        <v>84</v>
      </c>
      <c r="E924" s="143"/>
      <c r="F924" s="140">
        <f t="shared" si="457"/>
        <v>14917</v>
      </c>
      <c r="G924" s="140">
        <f t="shared" si="457"/>
        <v>14917</v>
      </c>
      <c r="H924" s="140">
        <f t="shared" si="458"/>
        <v>7679.9</v>
      </c>
      <c r="I924" s="141">
        <f t="shared" si="453"/>
        <v>51.484212643292878</v>
      </c>
      <c r="J924" s="72"/>
    </row>
    <row r="925" spans="1:10">
      <c r="A925" s="142" t="s">
        <v>85</v>
      </c>
      <c r="B925" s="77" t="s">
        <v>221</v>
      </c>
      <c r="C925" s="139" t="s">
        <v>534</v>
      </c>
      <c r="D925" s="143" t="s">
        <v>86</v>
      </c>
      <c r="E925" s="143">
        <v>900303</v>
      </c>
      <c r="F925" s="140">
        <v>14917</v>
      </c>
      <c r="G925" s="140">
        <v>14917</v>
      </c>
      <c r="H925" s="140">
        <v>7679.9</v>
      </c>
      <c r="I925" s="141">
        <f t="shared" si="453"/>
        <v>51.484212643292878</v>
      </c>
      <c r="J925" s="72"/>
    </row>
    <row r="926" spans="1:10">
      <c r="A926" s="137" t="s">
        <v>583</v>
      </c>
      <c r="B926" s="80" t="s">
        <v>221</v>
      </c>
      <c r="C926" s="136" t="s">
        <v>142</v>
      </c>
      <c r="D926" s="174"/>
      <c r="E926" s="174"/>
      <c r="F926" s="124">
        <f>F937+F927</f>
        <v>31694.6</v>
      </c>
      <c r="G926" s="124">
        <f>G937+G927</f>
        <v>31694.6</v>
      </c>
      <c r="H926" s="124">
        <f>H937+H927</f>
        <v>13915.400000000001</v>
      </c>
      <c r="I926" s="134">
        <f t="shared" si="453"/>
        <v>43.90463990711352</v>
      </c>
      <c r="J926" s="72"/>
    </row>
    <row r="927" spans="1:10">
      <c r="A927" s="137" t="s">
        <v>584</v>
      </c>
      <c r="B927" s="80" t="s">
        <v>221</v>
      </c>
      <c r="C927" s="136" t="s">
        <v>151</v>
      </c>
      <c r="D927" s="147"/>
      <c r="E927" s="147"/>
      <c r="F927" s="124">
        <f t="shared" ref="F927:H929" si="459">F928</f>
        <v>3006.6000000000004</v>
      </c>
      <c r="G927" s="124">
        <f t="shared" si="459"/>
        <v>3006.6000000000004</v>
      </c>
      <c r="H927" s="124">
        <f t="shared" si="459"/>
        <v>2630.7</v>
      </c>
      <c r="I927" s="134">
        <f t="shared" si="453"/>
        <v>87.497505487926546</v>
      </c>
      <c r="J927" s="72"/>
    </row>
    <row r="928" spans="1:10" ht="39.6">
      <c r="A928" s="137" t="s">
        <v>585</v>
      </c>
      <c r="B928" s="80" t="s">
        <v>221</v>
      </c>
      <c r="C928" s="136" t="s">
        <v>152</v>
      </c>
      <c r="D928" s="147"/>
      <c r="E928" s="147"/>
      <c r="F928" s="124">
        <f>F929+F934</f>
        <v>3006.6000000000004</v>
      </c>
      <c r="G928" s="124">
        <f>G929+G934</f>
        <v>3006.6000000000004</v>
      </c>
      <c r="H928" s="124">
        <f t="shared" ref="H928" si="460">H929+H934</f>
        <v>2630.7</v>
      </c>
      <c r="I928" s="134">
        <f t="shared" si="453"/>
        <v>87.497505487926546</v>
      </c>
      <c r="J928" s="72"/>
    </row>
    <row r="929" spans="1:10">
      <c r="A929" s="167" t="s">
        <v>129</v>
      </c>
      <c r="B929" s="77" t="s">
        <v>221</v>
      </c>
      <c r="C929" s="139" t="s">
        <v>364</v>
      </c>
      <c r="D929" s="143"/>
      <c r="E929" s="143"/>
      <c r="F929" s="140">
        <f t="shared" si="459"/>
        <v>2630.8</v>
      </c>
      <c r="G929" s="140">
        <f t="shared" si="459"/>
        <v>2630.8</v>
      </c>
      <c r="H929" s="140">
        <f t="shared" si="459"/>
        <v>2630.7</v>
      </c>
      <c r="I929" s="141">
        <f t="shared" si="453"/>
        <v>99.996198874866948</v>
      </c>
      <c r="J929" s="72"/>
    </row>
    <row r="930" spans="1:10">
      <c r="A930" s="157" t="s">
        <v>113</v>
      </c>
      <c r="B930" s="77" t="s">
        <v>221</v>
      </c>
      <c r="C930" s="139" t="s">
        <v>364</v>
      </c>
      <c r="D930" s="174" t="s">
        <v>114</v>
      </c>
      <c r="E930" s="174"/>
      <c r="F930" s="140">
        <f>F932+F933+F931</f>
        <v>2630.8</v>
      </c>
      <c r="G930" s="140">
        <f>G932+G933+G931</f>
        <v>2630.8</v>
      </c>
      <c r="H930" s="140">
        <f t="shared" ref="H930" si="461">H932+H933+H931</f>
        <v>2630.7</v>
      </c>
      <c r="I930" s="141">
        <f t="shared" si="453"/>
        <v>99.996198874866948</v>
      </c>
      <c r="J930" s="72"/>
    </row>
    <row r="931" spans="1:10" ht="26.4">
      <c r="A931" s="157" t="s">
        <v>115</v>
      </c>
      <c r="B931" s="77" t="s">
        <v>221</v>
      </c>
      <c r="C931" s="139" t="s">
        <v>364</v>
      </c>
      <c r="D931" s="174" t="s">
        <v>116</v>
      </c>
      <c r="E931" s="174" t="s">
        <v>383</v>
      </c>
      <c r="F931" s="140">
        <v>257.8</v>
      </c>
      <c r="G931" s="140">
        <v>257.8</v>
      </c>
      <c r="H931" s="140">
        <v>257.7</v>
      </c>
      <c r="I931" s="141">
        <f t="shared" si="453"/>
        <v>99.961210240496499</v>
      </c>
      <c r="J931" s="72"/>
    </row>
    <row r="932" spans="1:10" ht="26.4">
      <c r="A932" s="157" t="s">
        <v>115</v>
      </c>
      <c r="B932" s="77" t="s">
        <v>221</v>
      </c>
      <c r="C932" s="139" t="s">
        <v>364</v>
      </c>
      <c r="D932" s="174" t="s">
        <v>116</v>
      </c>
      <c r="E932" s="174" t="s">
        <v>365</v>
      </c>
      <c r="F932" s="140">
        <v>1186.5</v>
      </c>
      <c r="G932" s="140">
        <v>1186.5</v>
      </c>
      <c r="H932" s="140">
        <v>1186.5</v>
      </c>
      <c r="I932" s="141">
        <f t="shared" si="453"/>
        <v>100</v>
      </c>
      <c r="J932" s="72"/>
    </row>
    <row r="933" spans="1:10" ht="26.4">
      <c r="A933" s="157" t="s">
        <v>115</v>
      </c>
      <c r="B933" s="77" t="s">
        <v>221</v>
      </c>
      <c r="C933" s="139" t="s">
        <v>364</v>
      </c>
      <c r="D933" s="174" t="s">
        <v>116</v>
      </c>
      <c r="E933" s="174" t="s">
        <v>235</v>
      </c>
      <c r="F933" s="140">
        <v>1186.5</v>
      </c>
      <c r="G933" s="140">
        <v>1186.5</v>
      </c>
      <c r="H933" s="140">
        <v>1186.5</v>
      </c>
      <c r="I933" s="141">
        <f t="shared" si="453"/>
        <v>100</v>
      </c>
      <c r="J933" s="72"/>
    </row>
    <row r="934" spans="1:10" ht="26.4">
      <c r="A934" s="157" t="s">
        <v>703</v>
      </c>
      <c r="B934" s="77" t="s">
        <v>221</v>
      </c>
      <c r="C934" s="139" t="s">
        <v>702</v>
      </c>
      <c r="D934" s="174"/>
      <c r="E934" s="174"/>
      <c r="F934" s="140">
        <f>F935</f>
        <v>375.8</v>
      </c>
      <c r="G934" s="140">
        <f>G935</f>
        <v>375.8</v>
      </c>
      <c r="H934" s="140">
        <f t="shared" ref="H934:H935" si="462">H935</f>
        <v>0</v>
      </c>
      <c r="I934" s="141">
        <f t="shared" si="453"/>
        <v>0</v>
      </c>
      <c r="J934" s="72"/>
    </row>
    <row r="935" spans="1:10">
      <c r="A935" s="157" t="s">
        <v>113</v>
      </c>
      <c r="B935" s="77" t="s">
        <v>221</v>
      </c>
      <c r="C935" s="139" t="s">
        <v>702</v>
      </c>
      <c r="D935" s="174" t="s">
        <v>114</v>
      </c>
      <c r="E935" s="174"/>
      <c r="F935" s="140">
        <f>F936</f>
        <v>375.8</v>
      </c>
      <c r="G935" s="140">
        <f>G936</f>
        <v>375.8</v>
      </c>
      <c r="H935" s="140">
        <f t="shared" si="462"/>
        <v>0</v>
      </c>
      <c r="I935" s="141">
        <f t="shared" si="453"/>
        <v>0</v>
      </c>
      <c r="J935" s="72"/>
    </row>
    <row r="936" spans="1:10" ht="26.4">
      <c r="A936" s="157" t="s">
        <v>115</v>
      </c>
      <c r="B936" s="77" t="s">
        <v>221</v>
      </c>
      <c r="C936" s="139" t="s">
        <v>702</v>
      </c>
      <c r="D936" s="174" t="s">
        <v>116</v>
      </c>
      <c r="E936" s="174" t="s">
        <v>235</v>
      </c>
      <c r="F936" s="140">
        <v>375.8</v>
      </c>
      <c r="G936" s="140">
        <v>375.8</v>
      </c>
      <c r="H936" s="140">
        <v>0</v>
      </c>
      <c r="I936" s="141">
        <f t="shared" si="453"/>
        <v>0</v>
      </c>
      <c r="J936" s="72"/>
    </row>
    <row r="937" spans="1:10" ht="39.6">
      <c r="A937" s="137" t="s">
        <v>586</v>
      </c>
      <c r="B937" s="80" t="s">
        <v>221</v>
      </c>
      <c r="C937" s="136" t="s">
        <v>366</v>
      </c>
      <c r="D937" s="147"/>
      <c r="E937" s="147"/>
      <c r="F937" s="124">
        <f t="shared" ref="F937:H937" si="463">F938</f>
        <v>28688</v>
      </c>
      <c r="G937" s="124">
        <f t="shared" si="463"/>
        <v>28688</v>
      </c>
      <c r="H937" s="124">
        <f t="shared" si="463"/>
        <v>11284.7</v>
      </c>
      <c r="I937" s="134">
        <f t="shared" si="453"/>
        <v>39.335959286112669</v>
      </c>
      <c r="J937" s="72"/>
    </row>
    <row r="938" spans="1:10" ht="52.8">
      <c r="A938" s="137" t="s">
        <v>587</v>
      </c>
      <c r="B938" s="80" t="s">
        <v>221</v>
      </c>
      <c r="C938" s="136" t="s">
        <v>367</v>
      </c>
      <c r="D938" s="147"/>
      <c r="E938" s="147"/>
      <c r="F938" s="124">
        <f>F942+F939</f>
        <v>28688</v>
      </c>
      <c r="G938" s="124">
        <f>G942+G939</f>
        <v>28688</v>
      </c>
      <c r="H938" s="124">
        <f t="shared" ref="H938" si="464">H942+H939</f>
        <v>11284.7</v>
      </c>
      <c r="I938" s="134">
        <f t="shared" si="453"/>
        <v>39.335959286112669</v>
      </c>
      <c r="J938" s="72"/>
    </row>
    <row r="939" spans="1:10" ht="39.6">
      <c r="A939" s="167" t="s">
        <v>709</v>
      </c>
      <c r="B939" s="77" t="s">
        <v>221</v>
      </c>
      <c r="C939" s="139" t="s">
        <v>368</v>
      </c>
      <c r="D939" s="143"/>
      <c r="E939" s="143"/>
      <c r="F939" s="140">
        <f>F940</f>
        <v>5755</v>
      </c>
      <c r="G939" s="140">
        <f>G940</f>
        <v>5755</v>
      </c>
      <c r="H939" s="140">
        <f t="shared" ref="H939" si="465">H940</f>
        <v>2739.6</v>
      </c>
      <c r="I939" s="141">
        <f t="shared" si="453"/>
        <v>47.603822762814943</v>
      </c>
      <c r="J939" s="72"/>
    </row>
    <row r="940" spans="1:10" ht="26.4">
      <c r="A940" s="142" t="s">
        <v>102</v>
      </c>
      <c r="B940" s="77" t="s">
        <v>221</v>
      </c>
      <c r="C940" s="139" t="s">
        <v>368</v>
      </c>
      <c r="D940" s="174" t="s">
        <v>103</v>
      </c>
      <c r="E940" s="143"/>
      <c r="F940" s="140">
        <f t="shared" ref="F940:G940" si="466">F941</f>
        <v>5755</v>
      </c>
      <c r="G940" s="140">
        <f t="shared" si="466"/>
        <v>5755</v>
      </c>
      <c r="H940" s="140">
        <f t="shared" ref="H940" si="467">H941</f>
        <v>2739.6</v>
      </c>
      <c r="I940" s="141">
        <f t="shared" si="453"/>
        <v>47.603822762814943</v>
      </c>
      <c r="J940" s="72"/>
    </row>
    <row r="941" spans="1:10">
      <c r="A941" s="142" t="s">
        <v>104</v>
      </c>
      <c r="B941" s="77" t="s">
        <v>221</v>
      </c>
      <c r="C941" s="139" t="s">
        <v>368</v>
      </c>
      <c r="D941" s="174" t="s">
        <v>105</v>
      </c>
      <c r="E941" s="143">
        <v>900303</v>
      </c>
      <c r="F941" s="140">
        <v>5755</v>
      </c>
      <c r="G941" s="140">
        <v>5755</v>
      </c>
      <c r="H941" s="140">
        <v>2739.6</v>
      </c>
      <c r="I941" s="141">
        <f t="shared" si="453"/>
        <v>47.603822762814943</v>
      </c>
      <c r="J941" s="72"/>
    </row>
    <row r="942" spans="1:10" ht="19.5" customHeight="1">
      <c r="A942" s="157" t="s">
        <v>766</v>
      </c>
      <c r="B942" s="77" t="s">
        <v>221</v>
      </c>
      <c r="C942" s="139" t="s">
        <v>765</v>
      </c>
      <c r="D942" s="174"/>
      <c r="E942" s="143"/>
      <c r="F942" s="140">
        <f>F943</f>
        <v>22933</v>
      </c>
      <c r="G942" s="140">
        <f>G943</f>
        <v>22933</v>
      </c>
      <c r="H942" s="140">
        <f t="shared" ref="H942:H943" si="468">H943</f>
        <v>8545.1</v>
      </c>
      <c r="I942" s="141">
        <f t="shared" si="453"/>
        <v>37.261152051628663</v>
      </c>
      <c r="J942" s="72"/>
    </row>
    <row r="943" spans="1:10">
      <c r="A943" s="157" t="s">
        <v>113</v>
      </c>
      <c r="B943" s="77" t="s">
        <v>221</v>
      </c>
      <c r="C943" s="139" t="s">
        <v>765</v>
      </c>
      <c r="D943" s="174" t="s">
        <v>114</v>
      </c>
      <c r="E943" s="143"/>
      <c r="F943" s="140">
        <f>F944</f>
        <v>22933</v>
      </c>
      <c r="G943" s="140">
        <f>G944</f>
        <v>22933</v>
      </c>
      <c r="H943" s="140">
        <f t="shared" si="468"/>
        <v>8545.1</v>
      </c>
      <c r="I943" s="141">
        <f t="shared" si="453"/>
        <v>37.261152051628663</v>
      </c>
      <c r="J943" s="72"/>
    </row>
    <row r="944" spans="1:10" ht="26.4">
      <c r="A944" s="157" t="s">
        <v>115</v>
      </c>
      <c r="B944" s="77" t="s">
        <v>221</v>
      </c>
      <c r="C944" s="139" t="s">
        <v>765</v>
      </c>
      <c r="D944" s="174" t="s">
        <v>116</v>
      </c>
      <c r="E944" s="143">
        <v>900303</v>
      </c>
      <c r="F944" s="140">
        <v>22933</v>
      </c>
      <c r="G944" s="140">
        <v>22933</v>
      </c>
      <c r="H944" s="140">
        <v>8545.1</v>
      </c>
      <c r="I944" s="141">
        <f t="shared" si="453"/>
        <v>37.261152051628663</v>
      </c>
      <c r="J944" s="72"/>
    </row>
    <row r="945" spans="1:10">
      <c r="A945" s="104" t="s">
        <v>132</v>
      </c>
      <c r="B945" s="93" t="s">
        <v>369</v>
      </c>
      <c r="C945" s="93"/>
      <c r="D945" s="94"/>
      <c r="E945" s="94"/>
      <c r="F945" s="124">
        <f>F946+F961</f>
        <v>127600</v>
      </c>
      <c r="G945" s="124">
        <f>G946+G961</f>
        <v>127600</v>
      </c>
      <c r="H945" s="124">
        <f>H946+H961</f>
        <v>60062.900000000009</v>
      </c>
      <c r="I945" s="134">
        <f t="shared" si="453"/>
        <v>47.071238244514113</v>
      </c>
      <c r="J945" s="72"/>
    </row>
    <row r="946" spans="1:10">
      <c r="A946" s="78" t="s">
        <v>133</v>
      </c>
      <c r="B946" s="80" t="s">
        <v>222</v>
      </c>
      <c r="C946" s="77"/>
      <c r="D946" s="112"/>
      <c r="E946" s="112"/>
      <c r="F946" s="124">
        <f>F947</f>
        <v>70933</v>
      </c>
      <c r="G946" s="124">
        <f>G947</f>
        <v>70933</v>
      </c>
      <c r="H946" s="124">
        <f t="shared" ref="H946" si="469">H947</f>
        <v>34660.000000000007</v>
      </c>
      <c r="I946" s="134">
        <f t="shared" si="453"/>
        <v>48.863011574302526</v>
      </c>
      <c r="J946" s="72"/>
    </row>
    <row r="947" spans="1:10">
      <c r="A947" s="151" t="s">
        <v>454</v>
      </c>
      <c r="B947" s="80" t="s">
        <v>222</v>
      </c>
      <c r="C947" s="136" t="s">
        <v>165</v>
      </c>
      <c r="D947" s="101"/>
      <c r="E947" s="101"/>
      <c r="F947" s="124">
        <f>F948+F956</f>
        <v>70933</v>
      </c>
      <c r="G947" s="124">
        <f>G948+G956</f>
        <v>70933</v>
      </c>
      <c r="H947" s="124">
        <f>H948+H956</f>
        <v>34660.000000000007</v>
      </c>
      <c r="I947" s="134">
        <f t="shared" si="453"/>
        <v>48.863011574302526</v>
      </c>
      <c r="J947" s="72"/>
    </row>
    <row r="948" spans="1:10">
      <c r="A948" s="151" t="s">
        <v>320</v>
      </c>
      <c r="B948" s="80" t="s">
        <v>222</v>
      </c>
      <c r="C948" s="136" t="s">
        <v>321</v>
      </c>
      <c r="D948" s="86"/>
      <c r="E948" s="86"/>
      <c r="F948" s="124">
        <f>F949</f>
        <v>70041</v>
      </c>
      <c r="G948" s="124">
        <f>G949</f>
        <v>70041</v>
      </c>
      <c r="H948" s="124">
        <f t="shared" ref="H948" si="470">H949</f>
        <v>34154.700000000004</v>
      </c>
      <c r="I948" s="134">
        <f t="shared" si="453"/>
        <v>48.763866877971481</v>
      </c>
      <c r="J948" s="72"/>
    </row>
    <row r="949" spans="1:10" ht="39.6">
      <c r="A949" s="151" t="s">
        <v>455</v>
      </c>
      <c r="B949" s="80" t="s">
        <v>222</v>
      </c>
      <c r="C949" s="136" t="s">
        <v>323</v>
      </c>
      <c r="D949" s="87"/>
      <c r="E949" s="87"/>
      <c r="F949" s="124">
        <f>F950+F953</f>
        <v>70041</v>
      </c>
      <c r="G949" s="124">
        <f>G950+G953</f>
        <v>70041</v>
      </c>
      <c r="H949" s="124">
        <f>H950+H953</f>
        <v>34154.700000000004</v>
      </c>
      <c r="I949" s="134">
        <f t="shared" si="453"/>
        <v>48.763866877971481</v>
      </c>
      <c r="J949" s="74" t="e">
        <f>J953+#REF!</f>
        <v>#REF!</v>
      </c>
    </row>
    <row r="950" spans="1:10" ht="26.4">
      <c r="A950" s="162" t="s">
        <v>387</v>
      </c>
      <c r="B950" s="77" t="s">
        <v>222</v>
      </c>
      <c r="C950" s="139" t="s">
        <v>753</v>
      </c>
      <c r="D950" s="82"/>
      <c r="E950" s="82"/>
      <c r="F950" s="140">
        <f>F951</f>
        <v>941</v>
      </c>
      <c r="G950" s="140">
        <f>G951</f>
        <v>941</v>
      </c>
      <c r="H950" s="140">
        <f t="shared" ref="H950:H951" si="471">H951</f>
        <v>602.79999999999995</v>
      </c>
      <c r="I950" s="141">
        <f t="shared" si="453"/>
        <v>64.05951115834219</v>
      </c>
      <c r="J950" s="83"/>
    </row>
    <row r="951" spans="1:10" ht="26.4">
      <c r="A951" s="142" t="s">
        <v>83</v>
      </c>
      <c r="B951" s="77" t="s">
        <v>222</v>
      </c>
      <c r="C951" s="139" t="s">
        <v>753</v>
      </c>
      <c r="D951" s="143" t="s">
        <v>84</v>
      </c>
      <c r="E951" s="143"/>
      <c r="F951" s="140">
        <f>F952</f>
        <v>941</v>
      </c>
      <c r="G951" s="140">
        <f>G952</f>
        <v>941</v>
      </c>
      <c r="H951" s="140">
        <f t="shared" si="471"/>
        <v>602.79999999999995</v>
      </c>
      <c r="I951" s="141">
        <f t="shared" si="453"/>
        <v>64.05951115834219</v>
      </c>
      <c r="J951" s="83"/>
    </row>
    <row r="952" spans="1:10">
      <c r="A952" s="142" t="s">
        <v>96</v>
      </c>
      <c r="B952" s="77" t="s">
        <v>222</v>
      </c>
      <c r="C952" s="139" t="s">
        <v>753</v>
      </c>
      <c r="D952" s="143" t="s">
        <v>97</v>
      </c>
      <c r="E952" s="143">
        <v>900100</v>
      </c>
      <c r="F952" s="140">
        <v>941</v>
      </c>
      <c r="G952" s="140">
        <v>941</v>
      </c>
      <c r="H952" s="140">
        <v>602.79999999999995</v>
      </c>
      <c r="I952" s="141">
        <f t="shared" si="453"/>
        <v>64.05951115834219</v>
      </c>
      <c r="J952" s="83"/>
    </row>
    <row r="953" spans="1:10" ht="26.4">
      <c r="A953" s="162" t="s">
        <v>322</v>
      </c>
      <c r="B953" s="77" t="s">
        <v>222</v>
      </c>
      <c r="C953" s="139" t="s">
        <v>324</v>
      </c>
      <c r="D953" s="82"/>
      <c r="E953" s="82"/>
      <c r="F953" s="140">
        <f>F954</f>
        <v>69100</v>
      </c>
      <c r="G953" s="140">
        <f>G954</f>
        <v>69100</v>
      </c>
      <c r="H953" s="140">
        <f t="shared" ref="H953:H954" si="472">H954</f>
        <v>33551.9</v>
      </c>
      <c r="I953" s="141">
        <f t="shared" si="453"/>
        <v>48.555571635311146</v>
      </c>
      <c r="J953" s="72"/>
    </row>
    <row r="954" spans="1:10" ht="26.4">
      <c r="A954" s="142" t="s">
        <v>83</v>
      </c>
      <c r="B954" s="77" t="s">
        <v>222</v>
      </c>
      <c r="C954" s="139" t="s">
        <v>324</v>
      </c>
      <c r="D954" s="143" t="s">
        <v>84</v>
      </c>
      <c r="E954" s="143"/>
      <c r="F954" s="140">
        <f>F955</f>
        <v>69100</v>
      </c>
      <c r="G954" s="140">
        <f>G955</f>
        <v>69100</v>
      </c>
      <c r="H954" s="140">
        <f t="shared" si="472"/>
        <v>33551.9</v>
      </c>
      <c r="I954" s="141">
        <f t="shared" si="453"/>
        <v>48.555571635311146</v>
      </c>
      <c r="J954" s="72"/>
    </row>
    <row r="955" spans="1:10">
      <c r="A955" s="142" t="s">
        <v>96</v>
      </c>
      <c r="B955" s="77" t="s">
        <v>222</v>
      </c>
      <c r="C955" s="139" t="s">
        <v>324</v>
      </c>
      <c r="D955" s="143" t="s">
        <v>97</v>
      </c>
      <c r="E955" s="143">
        <v>900100</v>
      </c>
      <c r="F955" s="140">
        <v>69100</v>
      </c>
      <c r="G955" s="140">
        <v>69100</v>
      </c>
      <c r="H955" s="140">
        <v>33551.9</v>
      </c>
      <c r="I955" s="141">
        <f t="shared" si="453"/>
        <v>48.555571635311146</v>
      </c>
      <c r="J955" s="72"/>
    </row>
    <row r="956" spans="1:10" s="76" customFormat="1">
      <c r="A956" s="148" t="s">
        <v>120</v>
      </c>
      <c r="B956" s="80" t="s">
        <v>222</v>
      </c>
      <c r="C956" s="136" t="s">
        <v>166</v>
      </c>
      <c r="D956" s="147"/>
      <c r="E956" s="147"/>
      <c r="F956" s="124">
        <f t="shared" ref="F956:G959" si="473">F957</f>
        <v>892</v>
      </c>
      <c r="G956" s="124">
        <f t="shared" si="473"/>
        <v>892</v>
      </c>
      <c r="H956" s="124">
        <f t="shared" ref="H956:H958" si="474">H957</f>
        <v>505.3</v>
      </c>
      <c r="I956" s="134">
        <f t="shared" si="453"/>
        <v>56.647982062780265</v>
      </c>
      <c r="J956" s="89"/>
    </row>
    <row r="957" spans="1:10" ht="26.4">
      <c r="A957" s="142" t="s">
        <v>336</v>
      </c>
      <c r="B957" s="77" t="s">
        <v>222</v>
      </c>
      <c r="C957" s="136" t="s">
        <v>188</v>
      </c>
      <c r="D957" s="143"/>
      <c r="E957" s="143"/>
      <c r="F957" s="140">
        <f t="shared" si="473"/>
        <v>892</v>
      </c>
      <c r="G957" s="140">
        <f t="shared" si="473"/>
        <v>892</v>
      </c>
      <c r="H957" s="140">
        <f t="shared" si="474"/>
        <v>505.3</v>
      </c>
      <c r="I957" s="141">
        <f t="shared" si="453"/>
        <v>56.647982062780265</v>
      </c>
      <c r="J957" s="72"/>
    </row>
    <row r="958" spans="1:10" ht="26.4">
      <c r="A958" s="142" t="s">
        <v>387</v>
      </c>
      <c r="B958" s="77" t="s">
        <v>222</v>
      </c>
      <c r="C958" s="139" t="s">
        <v>461</v>
      </c>
      <c r="D958" s="143"/>
      <c r="E958" s="143"/>
      <c r="F958" s="140">
        <f t="shared" si="473"/>
        <v>892</v>
      </c>
      <c r="G958" s="140">
        <f t="shared" si="473"/>
        <v>892</v>
      </c>
      <c r="H958" s="140">
        <f t="shared" si="474"/>
        <v>505.3</v>
      </c>
      <c r="I958" s="141">
        <f t="shared" si="453"/>
        <v>56.647982062780265</v>
      </c>
      <c r="J958" s="72"/>
    </row>
    <row r="959" spans="1:10" ht="26.4">
      <c r="A959" s="142" t="s">
        <v>67</v>
      </c>
      <c r="B959" s="77" t="s">
        <v>222</v>
      </c>
      <c r="C959" s="139" t="s">
        <v>461</v>
      </c>
      <c r="D959" s="143" t="s">
        <v>68</v>
      </c>
      <c r="E959" s="143"/>
      <c r="F959" s="140">
        <f t="shared" si="473"/>
        <v>892</v>
      </c>
      <c r="G959" s="140">
        <f t="shared" si="473"/>
        <v>892</v>
      </c>
      <c r="H959" s="140">
        <f t="shared" ref="H959" si="475">H960</f>
        <v>505.3</v>
      </c>
      <c r="I959" s="141">
        <f t="shared" si="453"/>
        <v>56.647982062780265</v>
      </c>
      <c r="J959" s="72"/>
    </row>
    <row r="960" spans="1:10" ht="26.4">
      <c r="A960" s="142" t="s">
        <v>69</v>
      </c>
      <c r="B960" s="77" t="s">
        <v>222</v>
      </c>
      <c r="C960" s="139" t="s">
        <v>461</v>
      </c>
      <c r="D960" s="143" t="s">
        <v>70</v>
      </c>
      <c r="E960" s="143">
        <v>900100</v>
      </c>
      <c r="F960" s="140">
        <v>892</v>
      </c>
      <c r="G960" s="140">
        <v>892</v>
      </c>
      <c r="H960" s="140">
        <v>505.3</v>
      </c>
      <c r="I960" s="141">
        <f t="shared" si="453"/>
        <v>56.647982062780265</v>
      </c>
      <c r="J960" s="72"/>
    </row>
    <row r="961" spans="1:10">
      <c r="A961" s="95" t="s">
        <v>134</v>
      </c>
      <c r="B961" s="80" t="s">
        <v>223</v>
      </c>
      <c r="C961" s="139"/>
      <c r="D961" s="143"/>
      <c r="E961" s="143"/>
      <c r="F961" s="124">
        <f>F962</f>
        <v>56667</v>
      </c>
      <c r="G961" s="124">
        <f>G962</f>
        <v>56667</v>
      </c>
      <c r="H961" s="124">
        <f t="shared" ref="H961:H968" si="476">H962</f>
        <v>25402.899999999998</v>
      </c>
      <c r="I961" s="134">
        <f t="shared" si="453"/>
        <v>44.828383362450808</v>
      </c>
      <c r="J961" s="72"/>
    </row>
    <row r="962" spans="1:10">
      <c r="A962" s="151" t="s">
        <v>319</v>
      </c>
      <c r="B962" s="80" t="s">
        <v>223</v>
      </c>
      <c r="C962" s="136" t="s">
        <v>165</v>
      </c>
      <c r="D962" s="143"/>
      <c r="E962" s="143"/>
      <c r="F962" s="124">
        <f>F963+F968</f>
        <v>56667</v>
      </c>
      <c r="G962" s="124">
        <f>G963+G968</f>
        <v>56667</v>
      </c>
      <c r="H962" s="124">
        <f>H963+H968</f>
        <v>25402.899999999998</v>
      </c>
      <c r="I962" s="134">
        <f t="shared" si="453"/>
        <v>44.828383362450808</v>
      </c>
      <c r="J962" s="72"/>
    </row>
    <row r="963" spans="1:10">
      <c r="A963" s="151" t="s">
        <v>320</v>
      </c>
      <c r="B963" s="80" t="s">
        <v>223</v>
      </c>
      <c r="C963" s="136" t="s">
        <v>321</v>
      </c>
      <c r="D963" s="86"/>
      <c r="E963" s="86"/>
      <c r="F963" s="124">
        <f t="shared" ref="F963:G966" si="477">F964</f>
        <v>367</v>
      </c>
      <c r="G963" s="124">
        <f t="shared" si="477"/>
        <v>367</v>
      </c>
      <c r="H963" s="124">
        <f t="shared" ref="H963:H964" si="478">H964</f>
        <v>94.3</v>
      </c>
      <c r="I963" s="134">
        <f t="shared" si="453"/>
        <v>25.69482288828338</v>
      </c>
      <c r="J963" s="72"/>
    </row>
    <row r="964" spans="1:10" ht="39.6">
      <c r="A964" s="151" t="s">
        <v>455</v>
      </c>
      <c r="B964" s="80" t="s">
        <v>223</v>
      </c>
      <c r="C964" s="136" t="s">
        <v>323</v>
      </c>
      <c r="D964" s="87"/>
      <c r="E964" s="87"/>
      <c r="F964" s="124">
        <f t="shared" si="477"/>
        <v>367</v>
      </c>
      <c r="G964" s="124">
        <f t="shared" si="477"/>
        <v>367</v>
      </c>
      <c r="H964" s="124">
        <f t="shared" si="478"/>
        <v>94.3</v>
      </c>
      <c r="I964" s="134">
        <f t="shared" si="453"/>
        <v>25.69482288828338</v>
      </c>
      <c r="J964" s="72"/>
    </row>
    <row r="965" spans="1:10" ht="26.4">
      <c r="A965" s="162" t="s">
        <v>387</v>
      </c>
      <c r="B965" s="77" t="s">
        <v>223</v>
      </c>
      <c r="C965" s="139" t="s">
        <v>753</v>
      </c>
      <c r="D965" s="82"/>
      <c r="E965" s="82"/>
      <c r="F965" s="140">
        <f t="shared" si="477"/>
        <v>367</v>
      </c>
      <c r="G965" s="140">
        <f t="shared" si="477"/>
        <v>367</v>
      </c>
      <c r="H965" s="140">
        <f t="shared" ref="H965:H966" si="479">H966</f>
        <v>94.3</v>
      </c>
      <c r="I965" s="141">
        <f t="shared" si="453"/>
        <v>25.69482288828338</v>
      </c>
      <c r="J965" s="72"/>
    </row>
    <row r="966" spans="1:10" ht="26.4">
      <c r="A966" s="142" t="s">
        <v>83</v>
      </c>
      <c r="B966" s="77" t="s">
        <v>223</v>
      </c>
      <c r="C966" s="139" t="s">
        <v>753</v>
      </c>
      <c r="D966" s="143" t="s">
        <v>84</v>
      </c>
      <c r="E966" s="143"/>
      <c r="F966" s="140">
        <f t="shared" si="477"/>
        <v>367</v>
      </c>
      <c r="G966" s="140">
        <f t="shared" si="477"/>
        <v>367</v>
      </c>
      <c r="H966" s="140">
        <f t="shared" si="479"/>
        <v>94.3</v>
      </c>
      <c r="I966" s="141">
        <f t="shared" si="453"/>
        <v>25.69482288828338</v>
      </c>
      <c r="J966" s="72"/>
    </row>
    <row r="967" spans="1:10">
      <c r="A967" s="142" t="s">
        <v>85</v>
      </c>
      <c r="B967" s="77" t="s">
        <v>223</v>
      </c>
      <c r="C967" s="139" t="s">
        <v>753</v>
      </c>
      <c r="D967" s="143">
        <v>610</v>
      </c>
      <c r="E967" s="143">
        <v>900100</v>
      </c>
      <c r="F967" s="140">
        <v>367</v>
      </c>
      <c r="G967" s="140">
        <v>367</v>
      </c>
      <c r="H967" s="140">
        <v>94.3</v>
      </c>
      <c r="I967" s="141">
        <f t="shared" si="453"/>
        <v>25.69482288828338</v>
      </c>
      <c r="J967" s="72"/>
    </row>
    <row r="968" spans="1:10">
      <c r="A968" s="151" t="s">
        <v>325</v>
      </c>
      <c r="B968" s="80" t="s">
        <v>223</v>
      </c>
      <c r="C968" s="136" t="s">
        <v>456</v>
      </c>
      <c r="D968" s="86"/>
      <c r="E968" s="86"/>
      <c r="F968" s="124">
        <f>F969</f>
        <v>56300</v>
      </c>
      <c r="G968" s="124">
        <f>G969</f>
        <v>56300</v>
      </c>
      <c r="H968" s="124">
        <f t="shared" si="476"/>
        <v>25308.6</v>
      </c>
      <c r="I968" s="134">
        <f t="shared" si="453"/>
        <v>44.95310834813499</v>
      </c>
      <c r="J968" s="72"/>
    </row>
    <row r="969" spans="1:10">
      <c r="A969" s="151" t="s">
        <v>459</v>
      </c>
      <c r="B969" s="80" t="s">
        <v>223</v>
      </c>
      <c r="C969" s="136" t="s">
        <v>457</v>
      </c>
      <c r="D969" s="87"/>
      <c r="E969" s="87"/>
      <c r="F969" s="124">
        <f>F970</f>
        <v>56300</v>
      </c>
      <c r="G969" s="124">
        <f>G970</f>
        <v>56300</v>
      </c>
      <c r="H969" s="124">
        <f>H970</f>
        <v>25308.6</v>
      </c>
      <c r="I969" s="134">
        <f t="shared" si="453"/>
        <v>44.95310834813499</v>
      </c>
      <c r="J969" s="72"/>
    </row>
    <row r="970" spans="1:10" ht="26.4">
      <c r="A970" s="162" t="s">
        <v>460</v>
      </c>
      <c r="B970" s="77" t="s">
        <v>223</v>
      </c>
      <c r="C970" s="139" t="s">
        <v>458</v>
      </c>
      <c r="D970" s="82"/>
      <c r="E970" s="82"/>
      <c r="F970" s="140">
        <f t="shared" ref="F970:H971" si="480">F971</f>
        <v>56300</v>
      </c>
      <c r="G970" s="140">
        <f t="shared" si="480"/>
        <v>56300</v>
      </c>
      <c r="H970" s="140">
        <f t="shared" si="480"/>
        <v>25308.6</v>
      </c>
      <c r="I970" s="141">
        <f t="shared" si="453"/>
        <v>44.95310834813499</v>
      </c>
      <c r="J970" s="72"/>
    </row>
    <row r="971" spans="1:10" ht="26.4">
      <c r="A971" s="142" t="s">
        <v>83</v>
      </c>
      <c r="B971" s="77" t="s">
        <v>223</v>
      </c>
      <c r="C971" s="139" t="s">
        <v>458</v>
      </c>
      <c r="D971" s="143" t="s">
        <v>84</v>
      </c>
      <c r="E971" s="143"/>
      <c r="F971" s="140">
        <f t="shared" si="480"/>
        <v>56300</v>
      </c>
      <c r="G971" s="140">
        <f t="shared" si="480"/>
        <v>56300</v>
      </c>
      <c r="H971" s="140">
        <f t="shared" si="480"/>
        <v>25308.6</v>
      </c>
      <c r="I971" s="141">
        <f t="shared" si="453"/>
        <v>44.95310834813499</v>
      </c>
      <c r="J971" s="72"/>
    </row>
    <row r="972" spans="1:10">
      <c r="A972" s="142" t="s">
        <v>85</v>
      </c>
      <c r="B972" s="77" t="s">
        <v>223</v>
      </c>
      <c r="C972" s="139" t="s">
        <v>458</v>
      </c>
      <c r="D972" s="143" t="s">
        <v>86</v>
      </c>
      <c r="E972" s="143">
        <v>900100</v>
      </c>
      <c r="F972" s="140">
        <v>56300</v>
      </c>
      <c r="G972" s="140">
        <v>56300</v>
      </c>
      <c r="H972" s="140">
        <v>25308.6</v>
      </c>
      <c r="I972" s="141">
        <f t="shared" ref="I972:I995" si="481">H972/G972*100</f>
        <v>44.95310834813499</v>
      </c>
      <c r="J972" s="72"/>
    </row>
    <row r="973" spans="1:10">
      <c r="A973" s="148" t="s">
        <v>417</v>
      </c>
      <c r="B973" s="80" t="s">
        <v>415</v>
      </c>
      <c r="C973" s="139"/>
      <c r="D973" s="143"/>
      <c r="E973" s="143"/>
      <c r="F973" s="124">
        <f t="shared" ref="F973:G976" si="482">F974</f>
        <v>9750</v>
      </c>
      <c r="G973" s="124">
        <f t="shared" si="482"/>
        <v>9750</v>
      </c>
      <c r="H973" s="124">
        <f t="shared" ref="H973:H974" si="483">H974</f>
        <v>6152.2</v>
      </c>
      <c r="I973" s="134">
        <f t="shared" si="481"/>
        <v>63.099487179487177</v>
      </c>
      <c r="J973" s="73" t="e">
        <f t="shared" ref="J973" si="484">J974</f>
        <v>#REF!</v>
      </c>
    </row>
    <row r="974" spans="1:10">
      <c r="A974" s="148" t="s">
        <v>418</v>
      </c>
      <c r="B974" s="80" t="s">
        <v>416</v>
      </c>
      <c r="C974" s="139"/>
      <c r="D974" s="143"/>
      <c r="E974" s="143"/>
      <c r="F974" s="124">
        <f t="shared" si="482"/>
        <v>9750</v>
      </c>
      <c r="G974" s="124">
        <f t="shared" si="482"/>
        <v>9750</v>
      </c>
      <c r="H974" s="124">
        <f t="shared" si="483"/>
        <v>6152.2</v>
      </c>
      <c r="I974" s="134">
        <f t="shared" si="481"/>
        <v>63.099487179487177</v>
      </c>
      <c r="J974" s="73" t="e">
        <f>#REF!</f>
        <v>#REF!</v>
      </c>
    </row>
    <row r="975" spans="1:10" ht="39.6">
      <c r="A975" s="151" t="s">
        <v>480</v>
      </c>
      <c r="B975" s="80" t="s">
        <v>416</v>
      </c>
      <c r="C975" s="136" t="s">
        <v>156</v>
      </c>
      <c r="D975" s="87"/>
      <c r="E975" s="87"/>
      <c r="F975" s="124">
        <f t="shared" si="482"/>
        <v>9750</v>
      </c>
      <c r="G975" s="124">
        <f t="shared" si="482"/>
        <v>9750</v>
      </c>
      <c r="H975" s="124">
        <f t="shared" ref="H975:H976" si="485">H976</f>
        <v>6152.2</v>
      </c>
      <c r="I975" s="134">
        <f t="shared" si="481"/>
        <v>63.099487179487177</v>
      </c>
      <c r="J975" s="72"/>
    </row>
    <row r="976" spans="1:10" ht="39.6">
      <c r="A976" s="151" t="s">
        <v>568</v>
      </c>
      <c r="B976" s="80" t="s">
        <v>416</v>
      </c>
      <c r="C976" s="136" t="s">
        <v>157</v>
      </c>
      <c r="D976" s="87"/>
      <c r="E976" s="87"/>
      <c r="F976" s="124">
        <f t="shared" si="482"/>
        <v>9750</v>
      </c>
      <c r="G976" s="124">
        <f t="shared" si="482"/>
        <v>9750</v>
      </c>
      <c r="H976" s="124">
        <f t="shared" si="485"/>
        <v>6152.2</v>
      </c>
      <c r="I976" s="134">
        <f t="shared" si="481"/>
        <v>63.099487179487177</v>
      </c>
      <c r="J976" s="72"/>
    </row>
    <row r="977" spans="1:10" ht="39.6">
      <c r="A977" s="163" t="s">
        <v>569</v>
      </c>
      <c r="B977" s="80" t="s">
        <v>416</v>
      </c>
      <c r="C977" s="136" t="s">
        <v>158</v>
      </c>
      <c r="D977" s="185"/>
      <c r="E977" s="185"/>
      <c r="F977" s="124">
        <f>F978+F981+F984</f>
        <v>9750</v>
      </c>
      <c r="G977" s="124">
        <f>G978+G981+G984</f>
        <v>9750</v>
      </c>
      <c r="H977" s="124">
        <f t="shared" ref="H977" si="486">H978+H981+H984</f>
        <v>6152.2</v>
      </c>
      <c r="I977" s="134">
        <f t="shared" si="481"/>
        <v>63.099487179487177</v>
      </c>
      <c r="J977" s="72"/>
    </row>
    <row r="978" spans="1:10" ht="92.4">
      <c r="A978" s="162" t="s">
        <v>659</v>
      </c>
      <c r="B978" s="77" t="s">
        <v>416</v>
      </c>
      <c r="C978" s="154" t="s">
        <v>657</v>
      </c>
      <c r="D978" s="91"/>
      <c r="E978" s="91"/>
      <c r="F978" s="140">
        <f>F979</f>
        <v>2</v>
      </c>
      <c r="G978" s="140">
        <f>G979</f>
        <v>2</v>
      </c>
      <c r="H978" s="140">
        <f t="shared" ref="H978:H979" si="487">H979</f>
        <v>2</v>
      </c>
      <c r="I978" s="141">
        <f t="shared" si="481"/>
        <v>100</v>
      </c>
      <c r="J978" s="72"/>
    </row>
    <row r="979" spans="1:10" ht="26.4">
      <c r="A979" s="142" t="s">
        <v>67</v>
      </c>
      <c r="B979" s="77" t="s">
        <v>416</v>
      </c>
      <c r="C979" s="154" t="s">
        <v>657</v>
      </c>
      <c r="D979" s="143" t="s">
        <v>68</v>
      </c>
      <c r="E979" s="143"/>
      <c r="F979" s="140">
        <f>F980</f>
        <v>2</v>
      </c>
      <c r="G979" s="140">
        <f>G980</f>
        <v>2</v>
      </c>
      <c r="H979" s="140">
        <f t="shared" si="487"/>
        <v>2</v>
      </c>
      <c r="I979" s="141">
        <f t="shared" si="481"/>
        <v>100</v>
      </c>
      <c r="J979" s="72"/>
    </row>
    <row r="980" spans="1:10" ht="26.4">
      <c r="A980" s="142" t="s">
        <v>69</v>
      </c>
      <c r="B980" s="77" t="s">
        <v>416</v>
      </c>
      <c r="C980" s="154" t="s">
        <v>657</v>
      </c>
      <c r="D980" s="143" t="s">
        <v>70</v>
      </c>
      <c r="E980" s="143">
        <v>900100</v>
      </c>
      <c r="F980" s="140">
        <v>2</v>
      </c>
      <c r="G980" s="140">
        <v>2</v>
      </c>
      <c r="H980" s="140">
        <v>2</v>
      </c>
      <c r="I980" s="141">
        <f t="shared" si="481"/>
        <v>100</v>
      </c>
      <c r="J980" s="72"/>
    </row>
    <row r="981" spans="1:10" ht="105.6">
      <c r="A981" s="162" t="s">
        <v>660</v>
      </c>
      <c r="B981" s="77" t="s">
        <v>416</v>
      </c>
      <c r="C981" s="154" t="s">
        <v>658</v>
      </c>
      <c r="D981" s="91"/>
      <c r="E981" s="91"/>
      <c r="F981" s="140">
        <f>F982</f>
        <v>5158.6000000000004</v>
      </c>
      <c r="G981" s="140">
        <f>G982</f>
        <v>5158.6000000000004</v>
      </c>
      <c r="H981" s="140">
        <f t="shared" ref="H981:H982" si="488">H982</f>
        <v>4278</v>
      </c>
      <c r="I981" s="141">
        <f t="shared" si="481"/>
        <v>82.929476989880968</v>
      </c>
      <c r="J981" s="72"/>
    </row>
    <row r="982" spans="1:10" ht="26.4">
      <c r="A982" s="142" t="s">
        <v>67</v>
      </c>
      <c r="B982" s="77" t="s">
        <v>416</v>
      </c>
      <c r="C982" s="154" t="s">
        <v>658</v>
      </c>
      <c r="D982" s="143" t="s">
        <v>68</v>
      </c>
      <c r="E982" s="143"/>
      <c r="F982" s="140">
        <f>F983</f>
        <v>5158.6000000000004</v>
      </c>
      <c r="G982" s="140">
        <f>G983</f>
        <v>5158.6000000000004</v>
      </c>
      <c r="H982" s="140">
        <f t="shared" si="488"/>
        <v>4278</v>
      </c>
      <c r="I982" s="141">
        <f t="shared" si="481"/>
        <v>82.929476989880968</v>
      </c>
      <c r="J982" s="72"/>
    </row>
    <row r="983" spans="1:10" ht="26.4">
      <c r="A983" s="142" t="s">
        <v>69</v>
      </c>
      <c r="B983" s="77" t="s">
        <v>416</v>
      </c>
      <c r="C983" s="154" t="s">
        <v>658</v>
      </c>
      <c r="D983" s="143" t="s">
        <v>70</v>
      </c>
      <c r="E983" s="143">
        <v>900100</v>
      </c>
      <c r="F983" s="140">
        <v>5158.6000000000004</v>
      </c>
      <c r="G983" s="140">
        <v>5158.6000000000004</v>
      </c>
      <c r="H983" s="140">
        <v>4278</v>
      </c>
      <c r="I983" s="141">
        <f t="shared" si="481"/>
        <v>82.929476989880968</v>
      </c>
      <c r="J983" s="72"/>
    </row>
    <row r="984" spans="1:10" ht="158.4">
      <c r="A984" s="142" t="s">
        <v>693</v>
      </c>
      <c r="B984" s="77" t="s">
        <v>416</v>
      </c>
      <c r="C984" s="154" t="s">
        <v>692</v>
      </c>
      <c r="D984" s="143"/>
      <c r="E984" s="143"/>
      <c r="F984" s="140">
        <f>F985</f>
        <v>4589.3999999999996</v>
      </c>
      <c r="G984" s="140">
        <f>G985</f>
        <v>4589.3999999999996</v>
      </c>
      <c r="H984" s="140">
        <f t="shared" ref="H984:H985" si="489">H985</f>
        <v>1872.2</v>
      </c>
      <c r="I984" s="141">
        <f t="shared" si="481"/>
        <v>40.794003573451867</v>
      </c>
      <c r="J984" s="72"/>
    </row>
    <row r="985" spans="1:10" ht="26.4">
      <c r="A985" s="142" t="s">
        <v>67</v>
      </c>
      <c r="B985" s="77" t="s">
        <v>416</v>
      </c>
      <c r="C985" s="154" t="s">
        <v>692</v>
      </c>
      <c r="D985" s="143" t="s">
        <v>68</v>
      </c>
      <c r="E985" s="143"/>
      <c r="F985" s="140">
        <f>F986</f>
        <v>4589.3999999999996</v>
      </c>
      <c r="G985" s="140">
        <f>G986</f>
        <v>4589.3999999999996</v>
      </c>
      <c r="H985" s="140">
        <f t="shared" si="489"/>
        <v>1872.2</v>
      </c>
      <c r="I985" s="141">
        <f t="shared" si="481"/>
        <v>40.794003573451867</v>
      </c>
      <c r="J985" s="72"/>
    </row>
    <row r="986" spans="1:10" ht="26.4">
      <c r="A986" s="142" t="s">
        <v>69</v>
      </c>
      <c r="B986" s="77" t="s">
        <v>416</v>
      </c>
      <c r="C986" s="154" t="s">
        <v>692</v>
      </c>
      <c r="D986" s="143" t="s">
        <v>70</v>
      </c>
      <c r="E986" s="143">
        <v>900100</v>
      </c>
      <c r="F986" s="140">
        <v>4589.3999999999996</v>
      </c>
      <c r="G986" s="140">
        <v>4589.3999999999996</v>
      </c>
      <c r="H986" s="140">
        <v>1872.2</v>
      </c>
      <c r="I986" s="141">
        <f t="shared" si="481"/>
        <v>40.794003573451867</v>
      </c>
      <c r="J986" s="72"/>
    </row>
    <row r="987" spans="1:10" ht="23.25" customHeight="1">
      <c r="A987" s="119" t="s">
        <v>471</v>
      </c>
      <c r="B987" s="80" t="s">
        <v>370</v>
      </c>
      <c r="C987" s="139"/>
      <c r="D987" s="143"/>
      <c r="E987" s="143"/>
      <c r="F987" s="124">
        <f t="shared" ref="F987:G989" si="490">F988</f>
        <v>5000</v>
      </c>
      <c r="G987" s="124">
        <f t="shared" si="490"/>
        <v>5000</v>
      </c>
      <c r="H987" s="124">
        <f t="shared" ref="H987:H989" si="491">H988</f>
        <v>0</v>
      </c>
      <c r="I987" s="134">
        <f t="shared" si="481"/>
        <v>0</v>
      </c>
      <c r="J987" s="72"/>
    </row>
    <row r="988" spans="1:10">
      <c r="A988" s="95" t="s">
        <v>650</v>
      </c>
      <c r="B988" s="80" t="s">
        <v>224</v>
      </c>
      <c r="C988" s="139"/>
      <c r="D988" s="143"/>
      <c r="E988" s="143"/>
      <c r="F988" s="124">
        <f t="shared" si="490"/>
        <v>5000</v>
      </c>
      <c r="G988" s="124">
        <f t="shared" si="490"/>
        <v>5000</v>
      </c>
      <c r="H988" s="124">
        <f t="shared" si="491"/>
        <v>0</v>
      </c>
      <c r="I988" s="134">
        <f t="shared" si="481"/>
        <v>0</v>
      </c>
      <c r="J988" s="72"/>
    </row>
    <row r="989" spans="1:10" ht="26.4">
      <c r="A989" s="135" t="s">
        <v>600</v>
      </c>
      <c r="B989" s="80" t="s">
        <v>224</v>
      </c>
      <c r="C989" s="136" t="s">
        <v>174</v>
      </c>
      <c r="D989" s="146"/>
      <c r="E989" s="146"/>
      <c r="F989" s="124">
        <f t="shared" si="490"/>
        <v>5000</v>
      </c>
      <c r="G989" s="124">
        <f t="shared" si="490"/>
        <v>5000</v>
      </c>
      <c r="H989" s="124">
        <f t="shared" si="491"/>
        <v>0</v>
      </c>
      <c r="I989" s="134">
        <f t="shared" si="481"/>
        <v>0</v>
      </c>
      <c r="J989" s="72"/>
    </row>
    <row r="990" spans="1:10">
      <c r="A990" s="135" t="s">
        <v>641</v>
      </c>
      <c r="B990" s="80" t="s">
        <v>224</v>
      </c>
      <c r="C990" s="136" t="s">
        <v>412</v>
      </c>
      <c r="D990" s="143"/>
      <c r="E990" s="143"/>
      <c r="F990" s="124">
        <f t="shared" ref="F990:H993" si="492">F991</f>
        <v>5000</v>
      </c>
      <c r="G990" s="124">
        <f t="shared" si="492"/>
        <v>5000</v>
      </c>
      <c r="H990" s="124">
        <f t="shared" si="492"/>
        <v>0</v>
      </c>
      <c r="I990" s="134">
        <f t="shared" si="481"/>
        <v>0</v>
      </c>
      <c r="J990" s="72"/>
    </row>
    <row r="991" spans="1:10" ht="26.4">
      <c r="A991" s="144" t="s">
        <v>642</v>
      </c>
      <c r="B991" s="80" t="s">
        <v>224</v>
      </c>
      <c r="C991" s="136" t="s">
        <v>413</v>
      </c>
      <c r="D991" s="143"/>
      <c r="E991" s="143"/>
      <c r="F991" s="124">
        <f>F992</f>
        <v>5000</v>
      </c>
      <c r="G991" s="124">
        <f>G992</f>
        <v>5000</v>
      </c>
      <c r="H991" s="124">
        <f t="shared" si="492"/>
        <v>0</v>
      </c>
      <c r="I991" s="134">
        <f t="shared" si="481"/>
        <v>0</v>
      </c>
      <c r="J991" s="72"/>
    </row>
    <row r="992" spans="1:10">
      <c r="A992" s="152" t="s">
        <v>136</v>
      </c>
      <c r="B992" s="77" t="s">
        <v>224</v>
      </c>
      <c r="C992" s="139" t="s">
        <v>649</v>
      </c>
      <c r="D992" s="143"/>
      <c r="E992" s="143"/>
      <c r="F992" s="140">
        <f>F993</f>
        <v>5000</v>
      </c>
      <c r="G992" s="140">
        <f>G993</f>
        <v>5000</v>
      </c>
      <c r="H992" s="140">
        <f t="shared" si="492"/>
        <v>0</v>
      </c>
      <c r="I992" s="141">
        <f t="shared" si="481"/>
        <v>0</v>
      </c>
      <c r="J992" s="72"/>
    </row>
    <row r="993" spans="1:10">
      <c r="A993" s="142" t="s">
        <v>135</v>
      </c>
      <c r="B993" s="77" t="s">
        <v>224</v>
      </c>
      <c r="C993" s="139" t="s">
        <v>649</v>
      </c>
      <c r="D993" s="143">
        <v>700</v>
      </c>
      <c r="E993" s="143"/>
      <c r="F993" s="140">
        <f t="shared" si="492"/>
        <v>5000</v>
      </c>
      <c r="G993" s="140">
        <f t="shared" si="492"/>
        <v>5000</v>
      </c>
      <c r="H993" s="140">
        <f t="shared" si="492"/>
        <v>0</v>
      </c>
      <c r="I993" s="141">
        <f t="shared" si="481"/>
        <v>0</v>
      </c>
      <c r="J993" s="72"/>
    </row>
    <row r="994" spans="1:10">
      <c r="A994" s="142" t="s">
        <v>136</v>
      </c>
      <c r="B994" s="77" t="s">
        <v>224</v>
      </c>
      <c r="C994" s="139" t="s">
        <v>649</v>
      </c>
      <c r="D994" s="143">
        <v>730</v>
      </c>
      <c r="E994" s="143">
        <v>900100</v>
      </c>
      <c r="F994" s="140">
        <v>5000</v>
      </c>
      <c r="G994" s="140">
        <v>5000</v>
      </c>
      <c r="H994" s="140">
        <v>0</v>
      </c>
      <c r="I994" s="141">
        <f t="shared" si="481"/>
        <v>0</v>
      </c>
      <c r="J994" s="72"/>
    </row>
    <row r="995" spans="1:10" ht="13.8" thickBot="1">
      <c r="A995" s="215" t="s">
        <v>31</v>
      </c>
      <c r="B995" s="216"/>
      <c r="C995" s="216"/>
      <c r="D995" s="216"/>
      <c r="E995" s="189"/>
      <c r="F995" s="190">
        <f>F10+F186+F194+F257+F380+F533+F555+F846+F891+F945+F987+F973</f>
        <v>6555171.0999999996</v>
      </c>
      <c r="G995" s="190">
        <f>G10+G186+G194+G257+G380+G533+G555+G846+G891+G945+G987+G973</f>
        <v>6561347.2000000002</v>
      </c>
      <c r="H995" s="190">
        <f>H10+H186+H194+H257+H380+H533+H555+H846+H891+H945+H987+H973</f>
        <v>2054184.9999999998</v>
      </c>
      <c r="I995" s="134">
        <f t="shared" si="481"/>
        <v>31.307366267707941</v>
      </c>
      <c r="J995" s="72"/>
    </row>
    <row r="998" spans="1:10">
      <c r="H998" s="191"/>
      <c r="I998" s="191"/>
    </row>
    <row r="1002" spans="1:10">
      <c r="E1002" s="191"/>
    </row>
  </sheetData>
  <autoFilter ref="B1:K995"/>
  <mergeCells count="15">
    <mergeCell ref="A995:D995"/>
    <mergeCell ref="A6:A8"/>
    <mergeCell ref="B7:B8"/>
    <mergeCell ref="C7:C8"/>
    <mergeCell ref="D7:D8"/>
    <mergeCell ref="B6:E6"/>
    <mergeCell ref="E7:E8"/>
    <mergeCell ref="A4:I4"/>
    <mergeCell ref="H6:H8"/>
    <mergeCell ref="I6:I8"/>
    <mergeCell ref="F5:I5"/>
    <mergeCell ref="F2:I2"/>
    <mergeCell ref="F3:I3"/>
    <mergeCell ref="F6:F8"/>
    <mergeCell ref="G6:G8"/>
  </mergeCells>
  <phoneticPr fontId="4" type="noConversion"/>
  <pageMargins left="0.98425196850393704" right="0.62992125984251968" top="0.39370078740157483" bottom="0.39370078740157483" header="0.11811023622047245" footer="0.11811023622047245"/>
  <pageSetup scale="60" fitToHeight="25" orientation="portrait" r:id="rId1"/>
  <rowBreaks count="1" manualBreakCount="1">
    <brk id="36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0937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88671875" style="28" customWidth="1" collapsed="1"/>
    <col min="21" max="21" width="10" style="28" customWidth="1" collapsed="1"/>
    <col min="22" max="22" width="10.109375" style="28" customWidth="1" collapsed="1"/>
    <col min="23" max="23" width="9.88671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109375" style="28" collapsed="1"/>
  </cols>
  <sheetData>
    <row r="1" spans="1:27" ht="13.8">
      <c r="A1" s="1"/>
      <c r="B1" s="240" t="s">
        <v>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41" t="s">
        <v>1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</row>
    <row r="4" spans="1:27" ht="9" customHeight="1">
      <c r="A4" s="2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41" t="s">
        <v>2</v>
      </c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</row>
    <row r="6" spans="1:27" ht="18.75" customHeight="1" thickBot="1">
      <c r="A6" s="2"/>
      <c r="B6" s="244" t="s">
        <v>44</v>
      </c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42" t="s">
        <v>3</v>
      </c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43" t="s">
        <v>9</v>
      </c>
      <c r="Z7" s="243"/>
      <c r="AA7" s="33" t="s">
        <v>10</v>
      </c>
    </row>
    <row r="8" spans="1:27" ht="13.8" thickBot="1">
      <c r="A8" s="4"/>
      <c r="B8" s="228" t="s">
        <v>11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29" t="s">
        <v>11</v>
      </c>
      <c r="Z8" s="229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30" t="s">
        <v>12</v>
      </c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31" t="s">
        <v>15</v>
      </c>
      <c r="Z10" s="231"/>
      <c r="AA10" s="39" t="s">
        <v>16</v>
      </c>
    </row>
    <row r="11" spans="1:27" ht="14.25" customHeight="1">
      <c r="A11" s="5"/>
      <c r="B11" s="16"/>
      <c r="C11" s="232" t="s">
        <v>17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33" t="s">
        <v>15</v>
      </c>
      <c r="Z11" s="233"/>
      <c r="AA11" s="41" t="s">
        <v>16</v>
      </c>
    </row>
    <row r="12" spans="1:27" ht="14.25" customHeight="1">
      <c r="A12" s="5"/>
      <c r="B12" s="16"/>
      <c r="C12" s="42"/>
      <c r="D12" s="239" t="s">
        <v>19</v>
      </c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34" t="s">
        <v>15</v>
      </c>
      <c r="Z12" s="234"/>
      <c r="AA12" s="43" t="s">
        <v>16</v>
      </c>
    </row>
    <row r="13" spans="1:27" ht="12.75" customHeight="1">
      <c r="A13" s="5"/>
      <c r="B13" s="16"/>
      <c r="C13" s="42"/>
      <c r="D13" s="44"/>
      <c r="E13" s="235" t="s">
        <v>21</v>
      </c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36" t="s">
        <v>15</v>
      </c>
      <c r="Z13" s="236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37" t="s">
        <v>23</v>
      </c>
      <c r="G14" s="237"/>
      <c r="H14" s="237"/>
      <c r="I14" s="237"/>
      <c r="J14" s="237"/>
      <c r="K14" s="237"/>
      <c r="L14" s="237"/>
      <c r="M14" s="237"/>
      <c r="N14" s="237"/>
      <c r="O14" s="237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38" t="s">
        <v>15</v>
      </c>
      <c r="Z14" s="238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245" t="s">
        <v>25</v>
      </c>
      <c r="H15" s="245"/>
      <c r="I15" s="245"/>
      <c r="J15" s="245"/>
      <c r="K15" s="245"/>
      <c r="L15" s="245"/>
      <c r="M15" s="245"/>
      <c r="N15" s="245"/>
      <c r="O15" s="245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46" t="s">
        <v>15</v>
      </c>
      <c r="Z15" s="246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47" t="s">
        <v>27</v>
      </c>
      <c r="I16" s="247"/>
      <c r="J16" s="247"/>
      <c r="K16" s="247"/>
      <c r="L16" s="247"/>
      <c r="M16" s="247"/>
      <c r="N16" s="247"/>
      <c r="O16" s="247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48" t="s">
        <v>15</v>
      </c>
      <c r="Z16" s="248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50" t="s">
        <v>55</v>
      </c>
      <c r="J17" s="251"/>
      <c r="K17" s="251"/>
      <c r="L17" s="251"/>
      <c r="M17" s="251"/>
      <c r="N17" s="251"/>
      <c r="O17" s="252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49" t="s">
        <v>15</v>
      </c>
      <c r="Z17" s="249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25" t="s">
        <v>56</v>
      </c>
      <c r="J18" s="226"/>
      <c r="K18" s="226"/>
      <c r="L18" s="226"/>
      <c r="M18" s="226"/>
      <c r="N18" s="226"/>
      <c r="O18" s="227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23" t="s">
        <v>15</v>
      </c>
      <c r="Z18" s="223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20" t="s">
        <v>29</v>
      </c>
      <c r="J19" s="221"/>
      <c r="K19" s="221"/>
      <c r="L19" s="221"/>
      <c r="M19" s="221"/>
      <c r="N19" s="221"/>
      <c r="O19" s="222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24" t="s">
        <v>15</v>
      </c>
      <c r="Z19" s="224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261" t="s">
        <v>42</v>
      </c>
      <c r="K20" s="262"/>
      <c r="L20" s="262"/>
      <c r="M20" s="262"/>
      <c r="N20" s="262"/>
      <c r="O20" s="263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53" t="s">
        <v>15</v>
      </c>
      <c r="Z20" s="253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61" t="s">
        <v>49</v>
      </c>
      <c r="L21" s="262"/>
      <c r="M21" s="262"/>
      <c r="N21" s="262"/>
      <c r="O21" s="263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53" t="s">
        <v>15</v>
      </c>
      <c r="Z21" s="253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61" t="s">
        <v>54</v>
      </c>
      <c r="M22" s="262"/>
      <c r="N22" s="262"/>
      <c r="O22" s="263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53" t="s">
        <v>15</v>
      </c>
      <c r="Z22" s="253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64" t="s">
        <v>50</v>
      </c>
      <c r="N23" s="265"/>
      <c r="O23" s="266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53" t="s">
        <v>15</v>
      </c>
      <c r="Z23" s="253"/>
      <c r="AA23" s="57" t="s">
        <v>16</v>
      </c>
    </row>
    <row r="24" spans="1:30" ht="14.4" customHeight="1" thickBot="1">
      <c r="X24" s="58"/>
      <c r="Y24" s="255"/>
      <c r="Z24" s="255"/>
      <c r="AA24" s="58"/>
    </row>
    <row r="25" spans="1:30" ht="13.8" thickBot="1">
      <c r="A25" s="5"/>
      <c r="B25" s="258" t="s">
        <v>31</v>
      </c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60"/>
      <c r="X25" s="59" t="s">
        <v>14</v>
      </c>
      <c r="Y25" s="256" t="s">
        <v>15</v>
      </c>
      <c r="Z25" s="256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241" t="s">
        <v>32</v>
      </c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61" t="s">
        <v>33</v>
      </c>
      <c r="P27" s="62"/>
      <c r="Q27" s="257"/>
      <c r="R27" s="257"/>
      <c r="S27" s="62"/>
      <c r="T27" s="62"/>
      <c r="U27" s="62"/>
      <c r="V27" s="62"/>
      <c r="W27" s="62"/>
      <c r="X27" s="257" t="s">
        <v>34</v>
      </c>
      <c r="Y27" s="257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54" t="s">
        <v>37</v>
      </c>
      <c r="R28" s="254"/>
      <c r="S28" s="25"/>
      <c r="T28" s="25"/>
      <c r="U28" s="25"/>
      <c r="V28" s="25"/>
      <c r="W28" s="25"/>
      <c r="X28" s="254" t="s">
        <v>38</v>
      </c>
      <c r="Y28" s="254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2024-2026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2024-06-05T12:57:02Z</cp:lastPrinted>
  <dcterms:created xsi:type="dcterms:W3CDTF">2017-02-20T14:15:25Z</dcterms:created>
  <dcterms:modified xsi:type="dcterms:W3CDTF">2024-07-09T11:05:58Z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